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риложение к вопросу № 15-04 от 28.12.2018  (Приложение № 1 к договорам СМО на 2018)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(СВОД)'!$A$1:$M$2374</definedName>
  </definedNames>
  <calcPr calcId="162913"/>
</workbook>
</file>

<file path=xl/calcChain.xml><?xml version="1.0" encoding="utf-8"?>
<calcChain xmlns="http://schemas.openxmlformats.org/spreadsheetml/2006/main">
  <c r="I2374" i="1" l="1"/>
  <c r="D2374" i="1"/>
  <c r="I2373" i="1"/>
  <c r="D2373" i="1"/>
  <c r="I2372" i="1"/>
  <c r="I2371" i="1"/>
  <c r="I2370" i="1"/>
  <c r="H2370" i="1"/>
  <c r="I2369" i="1"/>
  <c r="D2369" i="1"/>
  <c r="I2368" i="1"/>
  <c r="D2368" i="1"/>
  <c r="I2367" i="1"/>
  <c r="D2367" i="1"/>
  <c r="M2366" i="1"/>
  <c r="M2364" i="1" s="1"/>
  <c r="L2366" i="1"/>
  <c r="L2364" i="1" s="1"/>
  <c r="K2366" i="1"/>
  <c r="K2364" i="1" s="1"/>
  <c r="J2366" i="1"/>
  <c r="H2366" i="1"/>
  <c r="G2366" i="1"/>
  <c r="G2364" i="1" s="1"/>
  <c r="F2366" i="1"/>
  <c r="F2364" i="1" s="1"/>
  <c r="E2366" i="1"/>
  <c r="I2365" i="1"/>
  <c r="D2365" i="1"/>
  <c r="I2363" i="1"/>
  <c r="I2362" i="1"/>
  <c r="I2361" i="1"/>
  <c r="I2360" i="1"/>
  <c r="I2359" i="1"/>
  <c r="I2358" i="1"/>
  <c r="I2357" i="1"/>
  <c r="I2356" i="1"/>
  <c r="I2355" i="1"/>
  <c r="I2354" i="1"/>
  <c r="M2353" i="1"/>
  <c r="L2353" i="1"/>
  <c r="K2353" i="1"/>
  <c r="J2353" i="1"/>
  <c r="I2353" i="1" s="1"/>
  <c r="H2341" i="1"/>
  <c r="H2340" i="1"/>
  <c r="H2339" i="1"/>
  <c r="H2338" i="1"/>
  <c r="H2336" i="1"/>
  <c r="F2335" i="1"/>
  <c r="E2334" i="1"/>
  <c r="G2332" i="1"/>
  <c r="F2332" i="1"/>
  <c r="M2341" i="1"/>
  <c r="L2341" i="1"/>
  <c r="K2341" i="1"/>
  <c r="J2341" i="1"/>
  <c r="G2341" i="1"/>
  <c r="F2341" i="1"/>
  <c r="E2341" i="1"/>
  <c r="M2340" i="1"/>
  <c r="L2340" i="1"/>
  <c r="K2340" i="1"/>
  <c r="J2340" i="1"/>
  <c r="G2340" i="1"/>
  <c r="F2340" i="1"/>
  <c r="E2340" i="1"/>
  <c r="M2339" i="1"/>
  <c r="L2339" i="1"/>
  <c r="K2339" i="1"/>
  <c r="J2339" i="1"/>
  <c r="G2339" i="1"/>
  <c r="F2339" i="1"/>
  <c r="E2339" i="1"/>
  <c r="M2338" i="1"/>
  <c r="L2338" i="1"/>
  <c r="K2338" i="1"/>
  <c r="J2338" i="1"/>
  <c r="G2338" i="1"/>
  <c r="F2338" i="1"/>
  <c r="E2338" i="1"/>
  <c r="M2337" i="1"/>
  <c r="L2337" i="1"/>
  <c r="K2337" i="1"/>
  <c r="J2337" i="1"/>
  <c r="G2337" i="1"/>
  <c r="F2337" i="1"/>
  <c r="E2337" i="1"/>
  <c r="M2336" i="1"/>
  <c r="L2336" i="1"/>
  <c r="K2336" i="1"/>
  <c r="J2336" i="1"/>
  <c r="G2336" i="1"/>
  <c r="F2336" i="1"/>
  <c r="E2336" i="1"/>
  <c r="M2335" i="1"/>
  <c r="L2335" i="1"/>
  <c r="K2335" i="1"/>
  <c r="J2335" i="1"/>
  <c r="G2335" i="1"/>
  <c r="E2335" i="1"/>
  <c r="M2334" i="1"/>
  <c r="L2334" i="1"/>
  <c r="K2334" i="1"/>
  <c r="K2333" i="1" s="1"/>
  <c r="K2331" i="1" s="1"/>
  <c r="J2334" i="1"/>
  <c r="G2334" i="1"/>
  <c r="M2332" i="1"/>
  <c r="L2332" i="1"/>
  <c r="K2332" i="1"/>
  <c r="J2332" i="1"/>
  <c r="E2332" i="1"/>
  <c r="I2327" i="1"/>
  <c r="D2327" i="1"/>
  <c r="A2325" i="1"/>
  <c r="A2323" i="1"/>
  <c r="I2311" i="1"/>
  <c r="D2311" i="1"/>
  <c r="I2310" i="1"/>
  <c r="D2310" i="1"/>
  <c r="I2309" i="1"/>
  <c r="D2309" i="1"/>
  <c r="I2308" i="1"/>
  <c r="D2308" i="1"/>
  <c r="I2307" i="1"/>
  <c r="D2307" i="1"/>
  <c r="I2306" i="1"/>
  <c r="D2306" i="1"/>
  <c r="I2305" i="1"/>
  <c r="D2305" i="1"/>
  <c r="I2304" i="1"/>
  <c r="D2304" i="1"/>
  <c r="M2303" i="1"/>
  <c r="M2301" i="1" s="1"/>
  <c r="L2303" i="1"/>
  <c r="L2301" i="1" s="1"/>
  <c r="K2303" i="1"/>
  <c r="K2301" i="1" s="1"/>
  <c r="J2303" i="1"/>
  <c r="H2303" i="1"/>
  <c r="H2301" i="1" s="1"/>
  <c r="G2303" i="1"/>
  <c r="G2301" i="1" s="1"/>
  <c r="F2303" i="1"/>
  <c r="F2301" i="1" s="1"/>
  <c r="E2303" i="1"/>
  <c r="I2302" i="1"/>
  <c r="D2302" i="1"/>
  <c r="I2300" i="1"/>
  <c r="I2299" i="1"/>
  <c r="I2298" i="1"/>
  <c r="I2297" i="1"/>
  <c r="I2296" i="1"/>
  <c r="I2295" i="1"/>
  <c r="I2294" i="1"/>
  <c r="I2293" i="1"/>
  <c r="I2292" i="1"/>
  <c r="I2291" i="1"/>
  <c r="M2290" i="1"/>
  <c r="L2290" i="1"/>
  <c r="K2290" i="1"/>
  <c r="J2290" i="1"/>
  <c r="H2278" i="1"/>
  <c r="L2277" i="1"/>
  <c r="K2277" i="1"/>
  <c r="F2277" i="1"/>
  <c r="H2276" i="1"/>
  <c r="H2275" i="1"/>
  <c r="H2274" i="1"/>
  <c r="H2273" i="1"/>
  <c r="E2272" i="1"/>
  <c r="F2271" i="1"/>
  <c r="H2269" i="1"/>
  <c r="M2278" i="1"/>
  <c r="L2278" i="1"/>
  <c r="K2278" i="1"/>
  <c r="J2278" i="1"/>
  <c r="G2278" i="1"/>
  <c r="F2278" i="1"/>
  <c r="E2278" i="1"/>
  <c r="J2277" i="1"/>
  <c r="G2277" i="1"/>
  <c r="E2277" i="1"/>
  <c r="M2276" i="1"/>
  <c r="L2276" i="1"/>
  <c r="K2276" i="1"/>
  <c r="J2276" i="1"/>
  <c r="G2276" i="1"/>
  <c r="F2276" i="1"/>
  <c r="E2276" i="1"/>
  <c r="M2275" i="1"/>
  <c r="L2275" i="1"/>
  <c r="K2275" i="1"/>
  <c r="J2275" i="1"/>
  <c r="G2275" i="1"/>
  <c r="F2275" i="1"/>
  <c r="E2275" i="1"/>
  <c r="L2274" i="1"/>
  <c r="K2274" i="1"/>
  <c r="J2274" i="1"/>
  <c r="G2274" i="1"/>
  <c r="F2274" i="1"/>
  <c r="E2274" i="1"/>
  <c r="M2273" i="1"/>
  <c r="L2273" i="1"/>
  <c r="K2273" i="1"/>
  <c r="J2273" i="1"/>
  <c r="G2273" i="1"/>
  <c r="F2273" i="1"/>
  <c r="E2273" i="1"/>
  <c r="M2272" i="1"/>
  <c r="L2272" i="1"/>
  <c r="K2272" i="1"/>
  <c r="J2272" i="1"/>
  <c r="G2272" i="1"/>
  <c r="M2271" i="1"/>
  <c r="L2271" i="1"/>
  <c r="K2271" i="1"/>
  <c r="J2271" i="1"/>
  <c r="M2269" i="1"/>
  <c r="L2269" i="1"/>
  <c r="K2269" i="1"/>
  <c r="J2269" i="1"/>
  <c r="G2269" i="1"/>
  <c r="F2269" i="1"/>
  <c r="E2269" i="1"/>
  <c r="I2264" i="1"/>
  <c r="D2264" i="1"/>
  <c r="A2262" i="1"/>
  <c r="A2260" i="1"/>
  <c r="I2248" i="1"/>
  <c r="D2248" i="1"/>
  <c r="I2247" i="1"/>
  <c r="D2247" i="1"/>
  <c r="I2246" i="1"/>
  <c r="D2246" i="1"/>
  <c r="I2245" i="1"/>
  <c r="D2245" i="1"/>
  <c r="I2244" i="1"/>
  <c r="D2244" i="1"/>
  <c r="I2243" i="1"/>
  <c r="D2243" i="1"/>
  <c r="I2242" i="1"/>
  <c r="D2242" i="1"/>
  <c r="I2241" i="1"/>
  <c r="D2241" i="1"/>
  <c r="M2240" i="1"/>
  <c r="L2240" i="1"/>
  <c r="L2238" i="1" s="1"/>
  <c r="K2240" i="1"/>
  <c r="K2238" i="1" s="1"/>
  <c r="J2240" i="1"/>
  <c r="H2240" i="1"/>
  <c r="H2238" i="1" s="1"/>
  <c r="G2240" i="1"/>
  <c r="G2238" i="1" s="1"/>
  <c r="F2240" i="1"/>
  <c r="F2238" i="1" s="1"/>
  <c r="E2240" i="1"/>
  <c r="E2238" i="1" s="1"/>
  <c r="I2239" i="1"/>
  <c r="D2239" i="1"/>
  <c r="M2238" i="1"/>
  <c r="I2237" i="1"/>
  <c r="I2236" i="1"/>
  <c r="I2235" i="1"/>
  <c r="I2234" i="1"/>
  <c r="I2233" i="1"/>
  <c r="I2232" i="1"/>
  <c r="I2231" i="1"/>
  <c r="I2230" i="1"/>
  <c r="I2229" i="1"/>
  <c r="I2228" i="1"/>
  <c r="M2227" i="1"/>
  <c r="L2227" i="1"/>
  <c r="K2227" i="1"/>
  <c r="J2227" i="1"/>
  <c r="M2213" i="1"/>
  <c r="G2209" i="1"/>
  <c r="G2208" i="1"/>
  <c r="F2208" i="1"/>
  <c r="G2206" i="1"/>
  <c r="M2215" i="1"/>
  <c r="L2215" i="1"/>
  <c r="K2215" i="1"/>
  <c r="J2215" i="1"/>
  <c r="H2215" i="1"/>
  <c r="G2215" i="1"/>
  <c r="F2215" i="1"/>
  <c r="E2215" i="1"/>
  <c r="M2214" i="1"/>
  <c r="L2214" i="1"/>
  <c r="K2214" i="1"/>
  <c r="J2214" i="1"/>
  <c r="H2214" i="1"/>
  <c r="G2214" i="1"/>
  <c r="F2214" i="1"/>
  <c r="E2214" i="1"/>
  <c r="H2213" i="1"/>
  <c r="G2213" i="1"/>
  <c r="F2213" i="1"/>
  <c r="E2213" i="1"/>
  <c r="M2212" i="1"/>
  <c r="L2212" i="1"/>
  <c r="K2212" i="1"/>
  <c r="J2212" i="1"/>
  <c r="M2211" i="1"/>
  <c r="J2211" i="1"/>
  <c r="M2210" i="1"/>
  <c r="L2210" i="1"/>
  <c r="K2210" i="1"/>
  <c r="J2210" i="1"/>
  <c r="H2210" i="1"/>
  <c r="G2210" i="1"/>
  <c r="F2210" i="1"/>
  <c r="E2210" i="1"/>
  <c r="M2209" i="1"/>
  <c r="L2209" i="1"/>
  <c r="K2209" i="1"/>
  <c r="J2209" i="1"/>
  <c r="E2209" i="1"/>
  <c r="M2208" i="1"/>
  <c r="L2208" i="1"/>
  <c r="K2208" i="1"/>
  <c r="J2208" i="1"/>
  <c r="M2206" i="1"/>
  <c r="L2206" i="1"/>
  <c r="K2206" i="1"/>
  <c r="J2206" i="1"/>
  <c r="F2206" i="1"/>
  <c r="I2201" i="1"/>
  <c r="D2201" i="1"/>
  <c r="A2199" i="1"/>
  <c r="A2197" i="1"/>
  <c r="I2182" i="1"/>
  <c r="D2182" i="1"/>
  <c r="I2181" i="1"/>
  <c r="D218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M2174" i="1"/>
  <c r="L2174" i="1"/>
  <c r="L2172" i="1" s="1"/>
  <c r="K2174" i="1"/>
  <c r="K2172" i="1" s="1"/>
  <c r="J2174" i="1"/>
  <c r="H2174" i="1"/>
  <c r="H2172" i="1" s="1"/>
  <c r="G2174" i="1"/>
  <c r="G2172" i="1" s="1"/>
  <c r="F2174" i="1"/>
  <c r="F2172" i="1" s="1"/>
  <c r="E2174" i="1"/>
  <c r="I2173" i="1"/>
  <c r="D2173" i="1"/>
  <c r="M2172" i="1"/>
  <c r="I2171" i="1"/>
  <c r="I2170" i="1"/>
  <c r="I2169" i="1"/>
  <c r="I2168" i="1"/>
  <c r="I2167" i="1"/>
  <c r="I2166" i="1"/>
  <c r="I2165" i="1"/>
  <c r="I2164" i="1"/>
  <c r="I2163" i="1"/>
  <c r="I2162" i="1"/>
  <c r="M2161" i="1"/>
  <c r="L2161" i="1"/>
  <c r="K2161" i="1"/>
  <c r="J2161" i="1"/>
  <c r="M2149" i="1"/>
  <c r="L2149" i="1"/>
  <c r="H2149" i="1"/>
  <c r="M2148" i="1"/>
  <c r="L2148" i="1"/>
  <c r="H2148" i="1"/>
  <c r="M2147" i="1"/>
  <c r="L2147" i="1"/>
  <c r="H2147" i="1"/>
  <c r="L2146" i="1"/>
  <c r="G2144" i="1"/>
  <c r="L2143" i="1"/>
  <c r="G2143" i="1"/>
  <c r="G2140" i="1"/>
  <c r="K2149" i="1"/>
  <c r="J2149" i="1"/>
  <c r="G2149" i="1"/>
  <c r="F2149" i="1"/>
  <c r="E2149" i="1"/>
  <c r="K2148" i="1"/>
  <c r="G2148" i="1"/>
  <c r="F2148" i="1"/>
  <c r="E2148" i="1"/>
  <c r="K2147" i="1"/>
  <c r="J2147" i="1"/>
  <c r="G2147" i="1"/>
  <c r="F2147" i="1"/>
  <c r="E2147" i="1"/>
  <c r="M2146" i="1"/>
  <c r="K2146" i="1"/>
  <c r="J2146" i="1"/>
  <c r="H2146" i="1"/>
  <c r="G2146" i="1"/>
  <c r="F2146" i="1"/>
  <c r="E2146" i="1"/>
  <c r="L2145" i="1"/>
  <c r="K2145" i="1"/>
  <c r="H2145" i="1"/>
  <c r="G2145" i="1"/>
  <c r="F2145" i="1"/>
  <c r="E2145" i="1"/>
  <c r="M2144" i="1"/>
  <c r="L2144" i="1"/>
  <c r="K2144" i="1"/>
  <c r="J2144" i="1"/>
  <c r="K2143" i="1"/>
  <c r="F2143" i="1"/>
  <c r="M2142" i="1"/>
  <c r="L2142" i="1"/>
  <c r="K2142" i="1"/>
  <c r="J2142" i="1"/>
  <c r="F2142" i="1"/>
  <c r="M2140" i="1"/>
  <c r="L2140" i="1"/>
  <c r="K2140" i="1"/>
  <c r="J2140" i="1"/>
  <c r="F2140" i="1"/>
  <c r="I2135" i="1"/>
  <c r="D2135" i="1"/>
  <c r="A2133" i="1"/>
  <c r="A2131" i="1"/>
  <c r="I2119" i="1"/>
  <c r="D211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M2111" i="1"/>
  <c r="L2111" i="1"/>
  <c r="L2109" i="1" s="1"/>
  <c r="K2111" i="1"/>
  <c r="K2109" i="1" s="1"/>
  <c r="J2111" i="1"/>
  <c r="H2111" i="1"/>
  <c r="H2109" i="1" s="1"/>
  <c r="G2111" i="1"/>
  <c r="F2111" i="1"/>
  <c r="E2111" i="1"/>
  <c r="I2110" i="1"/>
  <c r="D2110" i="1"/>
  <c r="M2109" i="1"/>
  <c r="I2108" i="1"/>
  <c r="I2107" i="1"/>
  <c r="I2106" i="1"/>
  <c r="I2105" i="1"/>
  <c r="I2104" i="1"/>
  <c r="I2103" i="1"/>
  <c r="I2102" i="1"/>
  <c r="I2101" i="1"/>
  <c r="I2100" i="1"/>
  <c r="I2099" i="1"/>
  <c r="M2098" i="1"/>
  <c r="L2098" i="1"/>
  <c r="K2098" i="1"/>
  <c r="J2098" i="1"/>
  <c r="H2082" i="1"/>
  <c r="G2081" i="1"/>
  <c r="G2080" i="1"/>
  <c r="G2079" i="1"/>
  <c r="G2077" i="1"/>
  <c r="M2086" i="1"/>
  <c r="K2086" i="1"/>
  <c r="G2086" i="1"/>
  <c r="F2086" i="1"/>
  <c r="E2086" i="1"/>
  <c r="M2085" i="1"/>
  <c r="L2085" i="1"/>
  <c r="K2085" i="1"/>
  <c r="J2085" i="1"/>
  <c r="H2085" i="1"/>
  <c r="G2085" i="1"/>
  <c r="F2085" i="1"/>
  <c r="E2085" i="1"/>
  <c r="M2084" i="1"/>
  <c r="L2084" i="1"/>
  <c r="K2084" i="1"/>
  <c r="J2084" i="1"/>
  <c r="H2084" i="1"/>
  <c r="G2084" i="1"/>
  <c r="F2084" i="1"/>
  <c r="E2084" i="1"/>
  <c r="M2083" i="1"/>
  <c r="L2083" i="1"/>
  <c r="K2083" i="1"/>
  <c r="J2083" i="1"/>
  <c r="H2083" i="1"/>
  <c r="G2083" i="1"/>
  <c r="F2083" i="1"/>
  <c r="E2083" i="1"/>
  <c r="M2082" i="1"/>
  <c r="L2082" i="1"/>
  <c r="K2082" i="1"/>
  <c r="J2082" i="1"/>
  <c r="G2082" i="1"/>
  <c r="F2082" i="1"/>
  <c r="E2082" i="1"/>
  <c r="M2081" i="1"/>
  <c r="L2081" i="1"/>
  <c r="K2081" i="1"/>
  <c r="J2081" i="1"/>
  <c r="F2081" i="1"/>
  <c r="M2080" i="1"/>
  <c r="L2080" i="1"/>
  <c r="K2080" i="1"/>
  <c r="J2080" i="1"/>
  <c r="F2080" i="1"/>
  <c r="M2079" i="1"/>
  <c r="L2079" i="1"/>
  <c r="K2079" i="1"/>
  <c r="M2077" i="1"/>
  <c r="L2077" i="1"/>
  <c r="K2077" i="1"/>
  <c r="J2077" i="1"/>
  <c r="F2077" i="1"/>
  <c r="I2072" i="1"/>
  <c r="D2072" i="1"/>
  <c r="A2070" i="1"/>
  <c r="A2068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M2046" i="1" s="1"/>
  <c r="L2048" i="1"/>
  <c r="L2046" i="1" s="1"/>
  <c r="K2048" i="1"/>
  <c r="K2046" i="1" s="1"/>
  <c r="J2048" i="1"/>
  <c r="H2048" i="1"/>
  <c r="H2046" i="1" s="1"/>
  <c r="G2048" i="1"/>
  <c r="G2046" i="1" s="1"/>
  <c r="F2048" i="1"/>
  <c r="E2048" i="1"/>
  <c r="I2047" i="1"/>
  <c r="D2047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F2023" i="1"/>
  <c r="H2019" i="1"/>
  <c r="F2014" i="1"/>
  <c r="G2023" i="1"/>
  <c r="E2023" i="1"/>
  <c r="H2022" i="1"/>
  <c r="G2022" i="1"/>
  <c r="F2022" i="1"/>
  <c r="E2022" i="1"/>
  <c r="H2021" i="1"/>
  <c r="G2021" i="1"/>
  <c r="F2021" i="1"/>
  <c r="E2021" i="1"/>
  <c r="H2020" i="1"/>
  <c r="G2020" i="1"/>
  <c r="F2020" i="1"/>
  <c r="E2020" i="1"/>
  <c r="G2019" i="1"/>
  <c r="F2019" i="1"/>
  <c r="E2019" i="1"/>
  <c r="H2018" i="1"/>
  <c r="G2018" i="1"/>
  <c r="F2018" i="1"/>
  <c r="E2018" i="1"/>
  <c r="H2017" i="1"/>
  <c r="G2017" i="1"/>
  <c r="F2017" i="1"/>
  <c r="E2017" i="1"/>
  <c r="H2016" i="1"/>
  <c r="G2016" i="1"/>
  <c r="F2016" i="1"/>
  <c r="E2016" i="1"/>
  <c r="G2015" i="1"/>
  <c r="G2014" i="1"/>
  <c r="E2014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M1984" i="1" s="1"/>
  <c r="L1986" i="1"/>
  <c r="L1984" i="1" s="1"/>
  <c r="K1986" i="1"/>
  <c r="J1986" i="1"/>
  <c r="H1986" i="1"/>
  <c r="H1984" i="1" s="1"/>
  <c r="G1986" i="1"/>
  <c r="G1984" i="1" s="1"/>
  <c r="F1986" i="1"/>
  <c r="E1986" i="1"/>
  <c r="I1985" i="1"/>
  <c r="D1985" i="1"/>
  <c r="K1984" i="1"/>
  <c r="E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M1961" i="1"/>
  <c r="H1961" i="1"/>
  <c r="M1960" i="1"/>
  <c r="M1958" i="1"/>
  <c r="H1958" i="1"/>
  <c r="L1957" i="1"/>
  <c r="G1957" i="1"/>
  <c r="H1956" i="1"/>
  <c r="K1955" i="1"/>
  <c r="L1955" i="1"/>
  <c r="M1952" i="1"/>
  <c r="H1952" i="1"/>
  <c r="L1961" i="1"/>
  <c r="K1961" i="1"/>
  <c r="J1961" i="1"/>
  <c r="G1961" i="1"/>
  <c r="F1961" i="1"/>
  <c r="E1961" i="1"/>
  <c r="L1960" i="1"/>
  <c r="K1960" i="1"/>
  <c r="H1960" i="1"/>
  <c r="G1960" i="1"/>
  <c r="F1960" i="1"/>
  <c r="E1960" i="1"/>
  <c r="M1959" i="1"/>
  <c r="L1959" i="1"/>
  <c r="K1959" i="1"/>
  <c r="J1959" i="1"/>
  <c r="H1959" i="1"/>
  <c r="G1959" i="1"/>
  <c r="F1959" i="1"/>
  <c r="E1959" i="1"/>
  <c r="L1958" i="1"/>
  <c r="K1958" i="1"/>
  <c r="J1958" i="1"/>
  <c r="G1958" i="1"/>
  <c r="F1958" i="1"/>
  <c r="E1958" i="1"/>
  <c r="M1957" i="1"/>
  <c r="K1957" i="1"/>
  <c r="J1957" i="1"/>
  <c r="F1957" i="1"/>
  <c r="G1956" i="1"/>
  <c r="F1956" i="1"/>
  <c r="E1956" i="1"/>
  <c r="J1955" i="1"/>
  <c r="H1955" i="1"/>
  <c r="G1955" i="1"/>
  <c r="F1955" i="1"/>
  <c r="E1955" i="1"/>
  <c r="J1954" i="1"/>
  <c r="H1954" i="1"/>
  <c r="G1954" i="1"/>
  <c r="F1954" i="1"/>
  <c r="E1954" i="1"/>
  <c r="L1952" i="1"/>
  <c r="K1952" i="1"/>
  <c r="J1952" i="1"/>
  <c r="G1952" i="1"/>
  <c r="F1952" i="1"/>
  <c r="E1952" i="1"/>
  <c r="I1947" i="1"/>
  <c r="D1947" i="1"/>
  <c r="A1945" i="1"/>
  <c r="A1943" i="1"/>
  <c r="I1932" i="1"/>
  <c r="D1932" i="1"/>
  <c r="I1931" i="1"/>
  <c r="D1931" i="1"/>
  <c r="I1930" i="1"/>
  <c r="D1930" i="1"/>
  <c r="I1929" i="1"/>
  <c r="D1929" i="1"/>
  <c r="I1928" i="1"/>
  <c r="D1928" i="1"/>
  <c r="I1927" i="1"/>
  <c r="D1927" i="1"/>
  <c r="I1926" i="1"/>
  <c r="D1926" i="1"/>
  <c r="I1925" i="1"/>
  <c r="D1925" i="1"/>
  <c r="M1924" i="1"/>
  <c r="M1922" i="1" s="1"/>
  <c r="L1924" i="1"/>
  <c r="L1922" i="1" s="1"/>
  <c r="K1924" i="1"/>
  <c r="K1922" i="1" s="1"/>
  <c r="J1924" i="1"/>
  <c r="H1924" i="1"/>
  <c r="H1922" i="1" s="1"/>
  <c r="G1924" i="1"/>
  <c r="G1922" i="1" s="1"/>
  <c r="F1924" i="1"/>
  <c r="E1924" i="1"/>
  <c r="I1923" i="1"/>
  <c r="D1923" i="1"/>
  <c r="I1921" i="1"/>
  <c r="I1920" i="1"/>
  <c r="I1919" i="1"/>
  <c r="I1918" i="1"/>
  <c r="I1917" i="1"/>
  <c r="I1916" i="1"/>
  <c r="I1915" i="1"/>
  <c r="I1914" i="1"/>
  <c r="I1913" i="1"/>
  <c r="I1912" i="1"/>
  <c r="M1911" i="1"/>
  <c r="L1911" i="1"/>
  <c r="K1911" i="1"/>
  <c r="J1911" i="1"/>
  <c r="G1899" i="1"/>
  <c r="L1898" i="1"/>
  <c r="M1897" i="1"/>
  <c r="M1895" i="1"/>
  <c r="F1895" i="1"/>
  <c r="K1893" i="1"/>
  <c r="L1893" i="1"/>
  <c r="G1891" i="1"/>
  <c r="M1890" i="1"/>
  <c r="F1890" i="1"/>
  <c r="M1899" i="1"/>
  <c r="L1899" i="1"/>
  <c r="K1899" i="1"/>
  <c r="J1899" i="1"/>
  <c r="F1899" i="1"/>
  <c r="M1898" i="1"/>
  <c r="K1898" i="1"/>
  <c r="J1898" i="1"/>
  <c r="H1898" i="1"/>
  <c r="G1898" i="1"/>
  <c r="F1898" i="1"/>
  <c r="E1898" i="1"/>
  <c r="L1897" i="1"/>
  <c r="K1897" i="1"/>
  <c r="H1897" i="1"/>
  <c r="G1897" i="1"/>
  <c r="F1897" i="1"/>
  <c r="E1897" i="1"/>
  <c r="M1896" i="1"/>
  <c r="L1896" i="1"/>
  <c r="K1896" i="1"/>
  <c r="J1896" i="1"/>
  <c r="H1896" i="1"/>
  <c r="G1896" i="1"/>
  <c r="F1896" i="1"/>
  <c r="E1896" i="1"/>
  <c r="L1895" i="1"/>
  <c r="K1895" i="1"/>
  <c r="J1895" i="1"/>
  <c r="G1895" i="1"/>
  <c r="E1895" i="1"/>
  <c r="G1894" i="1"/>
  <c r="F1894" i="1"/>
  <c r="E1894" i="1"/>
  <c r="J1893" i="1"/>
  <c r="H1893" i="1"/>
  <c r="G1893" i="1"/>
  <c r="F1893" i="1"/>
  <c r="E1893" i="1"/>
  <c r="J1892" i="1"/>
  <c r="H1892" i="1"/>
  <c r="G1892" i="1"/>
  <c r="F1892" i="1"/>
  <c r="E1892" i="1"/>
  <c r="L1890" i="1"/>
  <c r="K1890" i="1"/>
  <c r="J1890" i="1"/>
  <c r="G1890" i="1"/>
  <c r="E1890" i="1"/>
  <c r="I1885" i="1"/>
  <c r="D1885" i="1"/>
  <c r="A1883" i="1"/>
  <c r="A1881" i="1"/>
  <c r="I1861" i="1"/>
  <c r="D1861" i="1"/>
  <c r="I1860" i="1"/>
  <c r="D1860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M1853" i="1"/>
  <c r="M1851" i="1" s="1"/>
  <c r="L1853" i="1"/>
  <c r="L1851" i="1" s="1"/>
  <c r="K1853" i="1"/>
  <c r="K1851" i="1" s="1"/>
  <c r="J1853" i="1"/>
  <c r="H1853" i="1"/>
  <c r="H1820" i="1" s="1"/>
  <c r="G1853" i="1"/>
  <c r="F1853" i="1"/>
  <c r="E1853" i="1"/>
  <c r="I1852" i="1"/>
  <c r="D1852" i="1"/>
  <c r="H1851" i="1"/>
  <c r="I1850" i="1"/>
  <c r="I1849" i="1"/>
  <c r="I1848" i="1"/>
  <c r="I1847" i="1"/>
  <c r="I1846" i="1"/>
  <c r="I1845" i="1"/>
  <c r="I1844" i="1"/>
  <c r="I1843" i="1"/>
  <c r="I1842" i="1"/>
  <c r="I1841" i="1"/>
  <c r="M1840" i="1"/>
  <c r="L1840" i="1"/>
  <c r="K1840" i="1"/>
  <c r="J1840" i="1"/>
  <c r="H1828" i="1"/>
  <c r="H1826" i="1"/>
  <c r="F1824" i="1"/>
  <c r="H1823" i="1"/>
  <c r="H1822" i="1"/>
  <c r="H1821" i="1"/>
  <c r="H1819" i="1"/>
  <c r="G1828" i="1"/>
  <c r="F1828" i="1"/>
  <c r="E1828" i="1"/>
  <c r="H1827" i="1"/>
  <c r="G1827" i="1"/>
  <c r="F1827" i="1"/>
  <c r="E1827" i="1"/>
  <c r="G1826" i="1"/>
  <c r="F1826" i="1"/>
  <c r="E1826" i="1"/>
  <c r="H1825" i="1"/>
  <c r="G1825" i="1"/>
  <c r="F1825" i="1"/>
  <c r="E1825" i="1"/>
  <c r="G1824" i="1"/>
  <c r="E1824" i="1"/>
  <c r="G1823" i="1"/>
  <c r="F1823" i="1"/>
  <c r="E1823" i="1"/>
  <c r="G1822" i="1"/>
  <c r="F1822" i="1"/>
  <c r="E1822" i="1"/>
  <c r="G1821" i="1"/>
  <c r="F1821" i="1"/>
  <c r="E1821" i="1"/>
  <c r="E1820" i="1"/>
  <c r="G1819" i="1"/>
  <c r="F1819" i="1"/>
  <c r="E1819" i="1"/>
  <c r="I1814" i="1"/>
  <c r="D1814" i="1"/>
  <c r="A1812" i="1"/>
  <c r="A1810" i="1"/>
  <c r="I1797" i="1"/>
  <c r="D1797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M1789" i="1"/>
  <c r="L1789" i="1"/>
  <c r="L1787" i="1" s="1"/>
  <c r="K1789" i="1"/>
  <c r="K1787" i="1" s="1"/>
  <c r="J1789" i="1"/>
  <c r="H1789" i="1"/>
  <c r="H1787" i="1" s="1"/>
  <c r="G1789" i="1"/>
  <c r="G1787" i="1" s="1"/>
  <c r="F1789" i="1"/>
  <c r="E1789" i="1"/>
  <c r="E1756" i="1" s="1"/>
  <c r="I1788" i="1"/>
  <c r="D1788" i="1"/>
  <c r="M1787" i="1"/>
  <c r="I1786" i="1"/>
  <c r="I1785" i="1"/>
  <c r="I1784" i="1"/>
  <c r="I1783" i="1"/>
  <c r="I1782" i="1"/>
  <c r="I1781" i="1"/>
  <c r="I1780" i="1"/>
  <c r="I1779" i="1"/>
  <c r="I1778" i="1"/>
  <c r="I1777" i="1"/>
  <c r="M1776" i="1"/>
  <c r="L1776" i="1"/>
  <c r="K1776" i="1"/>
  <c r="J1776" i="1"/>
  <c r="L1764" i="1"/>
  <c r="H1764" i="1"/>
  <c r="L1763" i="1"/>
  <c r="H1762" i="1"/>
  <c r="L1761" i="1"/>
  <c r="L1760" i="1"/>
  <c r="H1760" i="1"/>
  <c r="H1759" i="1"/>
  <c r="G1756" i="1"/>
  <c r="F1755" i="1"/>
  <c r="M1764" i="1"/>
  <c r="K1764" i="1"/>
  <c r="J1764" i="1"/>
  <c r="I1764" i="1" s="1"/>
  <c r="G1764" i="1"/>
  <c r="F1764" i="1"/>
  <c r="E1764" i="1"/>
  <c r="M1763" i="1"/>
  <c r="K1763" i="1"/>
  <c r="J1763" i="1"/>
  <c r="H1763" i="1"/>
  <c r="G1763" i="1"/>
  <c r="F1763" i="1"/>
  <c r="E1763" i="1"/>
  <c r="M1762" i="1"/>
  <c r="L1762" i="1"/>
  <c r="K1762" i="1"/>
  <c r="G1762" i="1"/>
  <c r="F1762" i="1"/>
  <c r="E1762" i="1"/>
  <c r="M1761" i="1"/>
  <c r="K1761" i="1"/>
  <c r="J1761" i="1"/>
  <c r="H1761" i="1"/>
  <c r="G1761" i="1"/>
  <c r="F1761" i="1"/>
  <c r="E1761" i="1"/>
  <c r="M1760" i="1"/>
  <c r="K1760" i="1"/>
  <c r="J1760" i="1"/>
  <c r="I1760" i="1" s="1"/>
  <c r="G1760" i="1"/>
  <c r="F1760" i="1"/>
  <c r="E1760" i="1"/>
  <c r="G1759" i="1"/>
  <c r="F1759" i="1"/>
  <c r="E1759" i="1"/>
  <c r="G1758" i="1"/>
  <c r="F1758" i="1"/>
  <c r="E1758" i="1"/>
  <c r="G1757" i="1"/>
  <c r="F1757" i="1"/>
  <c r="E1757" i="1"/>
  <c r="M1755" i="1"/>
  <c r="L1755" i="1"/>
  <c r="K1755" i="1"/>
  <c r="G1755" i="1"/>
  <c r="E1755" i="1"/>
  <c r="I1750" i="1"/>
  <c r="D1750" i="1"/>
  <c r="A1748" i="1"/>
  <c r="A1746" i="1"/>
  <c r="I1734" i="1"/>
  <c r="D1734" i="1"/>
  <c r="I1733" i="1"/>
  <c r="D1733" i="1"/>
  <c r="I1732" i="1"/>
  <c r="D1732" i="1"/>
  <c r="I1731" i="1"/>
  <c r="D1731" i="1"/>
  <c r="I1730" i="1"/>
  <c r="D1730" i="1"/>
  <c r="I1729" i="1"/>
  <c r="D1729" i="1"/>
  <c r="I1728" i="1"/>
  <c r="D1728" i="1"/>
  <c r="I1727" i="1"/>
  <c r="D1727" i="1"/>
  <c r="M1726" i="1"/>
  <c r="L1726" i="1"/>
  <c r="L1724" i="1" s="1"/>
  <c r="K1726" i="1"/>
  <c r="K1724" i="1" s="1"/>
  <c r="J1726" i="1"/>
  <c r="H1726" i="1"/>
  <c r="H1724" i="1" s="1"/>
  <c r="G1726" i="1"/>
  <c r="G1724" i="1" s="1"/>
  <c r="F1726" i="1"/>
  <c r="E1726" i="1"/>
  <c r="I1725" i="1"/>
  <c r="D1725" i="1"/>
  <c r="M1724" i="1"/>
  <c r="I1723" i="1"/>
  <c r="I1722" i="1"/>
  <c r="I1721" i="1"/>
  <c r="I1720" i="1"/>
  <c r="I1719" i="1"/>
  <c r="I1718" i="1"/>
  <c r="I1717" i="1"/>
  <c r="I1716" i="1"/>
  <c r="I1715" i="1"/>
  <c r="I1714" i="1"/>
  <c r="M1713" i="1"/>
  <c r="L1713" i="1"/>
  <c r="K1713" i="1"/>
  <c r="J1713" i="1"/>
  <c r="G1701" i="1"/>
  <c r="H1697" i="1"/>
  <c r="L1695" i="1"/>
  <c r="F1692" i="1"/>
  <c r="M1701" i="1"/>
  <c r="L1701" i="1"/>
  <c r="K1701" i="1"/>
  <c r="J1701" i="1"/>
  <c r="F1701" i="1"/>
  <c r="M1700" i="1"/>
  <c r="L1700" i="1"/>
  <c r="K1700" i="1"/>
  <c r="J1700" i="1"/>
  <c r="H1700" i="1"/>
  <c r="G1700" i="1"/>
  <c r="F1700" i="1"/>
  <c r="E1700" i="1"/>
  <c r="M1699" i="1"/>
  <c r="L1699" i="1"/>
  <c r="K1699" i="1"/>
  <c r="J1699" i="1"/>
  <c r="H1699" i="1"/>
  <c r="G1699" i="1"/>
  <c r="F1699" i="1"/>
  <c r="E1699" i="1"/>
  <c r="M1698" i="1"/>
  <c r="L1698" i="1"/>
  <c r="K1698" i="1"/>
  <c r="J1698" i="1"/>
  <c r="H1698" i="1"/>
  <c r="G1698" i="1"/>
  <c r="F1698" i="1"/>
  <c r="E1698" i="1"/>
  <c r="M1697" i="1"/>
  <c r="L1697" i="1"/>
  <c r="K1697" i="1"/>
  <c r="J1697" i="1"/>
  <c r="G1697" i="1"/>
  <c r="F1697" i="1"/>
  <c r="E1697" i="1"/>
  <c r="F1696" i="1"/>
  <c r="E1696" i="1"/>
  <c r="G1695" i="1"/>
  <c r="F1695" i="1"/>
  <c r="E1695" i="1"/>
  <c r="H1694" i="1"/>
  <c r="G1694" i="1"/>
  <c r="F1694" i="1"/>
  <c r="E1694" i="1"/>
  <c r="M1692" i="1"/>
  <c r="L1692" i="1"/>
  <c r="K1692" i="1"/>
  <c r="G1692" i="1"/>
  <c r="E1692" i="1"/>
  <c r="I1687" i="1"/>
  <c r="D1687" i="1"/>
  <c r="A1685" i="1"/>
  <c r="A1683" i="1"/>
  <c r="I1664" i="1"/>
  <c r="D1664" i="1"/>
  <c r="I1663" i="1"/>
  <c r="D1663" i="1"/>
  <c r="I1662" i="1"/>
  <c r="D1662" i="1"/>
  <c r="I1661" i="1"/>
  <c r="D1661" i="1"/>
  <c r="I1660" i="1"/>
  <c r="D1660" i="1"/>
  <c r="I1659" i="1"/>
  <c r="D1659" i="1"/>
  <c r="I1658" i="1"/>
  <c r="D1658" i="1"/>
  <c r="I1657" i="1"/>
  <c r="D1657" i="1"/>
  <c r="M1656" i="1"/>
  <c r="M1654" i="1" s="1"/>
  <c r="L1656" i="1"/>
  <c r="L1654" i="1" s="1"/>
  <c r="K1656" i="1"/>
  <c r="K1654" i="1" s="1"/>
  <c r="J1656" i="1"/>
  <c r="H1656" i="1"/>
  <c r="H1654" i="1" s="1"/>
  <c r="G1656" i="1"/>
  <c r="F1656" i="1"/>
  <c r="F1654" i="1" s="1"/>
  <c r="E1656" i="1"/>
  <c r="I1655" i="1"/>
  <c r="D1655" i="1"/>
  <c r="I1653" i="1"/>
  <c r="I1652" i="1"/>
  <c r="I1651" i="1"/>
  <c r="I1650" i="1"/>
  <c r="I1649" i="1"/>
  <c r="I1648" i="1"/>
  <c r="I1647" i="1"/>
  <c r="I1646" i="1"/>
  <c r="I1645" i="1"/>
  <c r="I1644" i="1"/>
  <c r="M1643" i="1"/>
  <c r="L1643" i="1"/>
  <c r="K1643" i="1"/>
  <c r="J1643" i="1"/>
  <c r="M1631" i="1"/>
  <c r="H1631" i="1"/>
  <c r="M1630" i="1"/>
  <c r="H1630" i="1"/>
  <c r="L1629" i="1"/>
  <c r="M1628" i="1"/>
  <c r="G1627" i="1"/>
  <c r="K1626" i="1"/>
  <c r="L1626" i="1"/>
  <c r="G1622" i="1"/>
  <c r="L1631" i="1"/>
  <c r="K1631" i="1"/>
  <c r="J1631" i="1"/>
  <c r="G1631" i="1"/>
  <c r="F1631" i="1"/>
  <c r="E1631" i="1"/>
  <c r="L1630" i="1"/>
  <c r="K1630" i="1"/>
  <c r="J1630" i="1"/>
  <c r="G1630" i="1"/>
  <c r="F1630" i="1"/>
  <c r="E1630" i="1"/>
  <c r="M1629" i="1"/>
  <c r="K1629" i="1"/>
  <c r="J1629" i="1"/>
  <c r="H1629" i="1"/>
  <c r="G1629" i="1"/>
  <c r="F1629" i="1"/>
  <c r="E1629" i="1"/>
  <c r="D1629" i="1"/>
  <c r="L1628" i="1"/>
  <c r="K1628" i="1"/>
  <c r="H1628" i="1"/>
  <c r="G1628" i="1"/>
  <c r="F1628" i="1"/>
  <c r="E1628" i="1"/>
  <c r="D1628" i="1" s="1"/>
  <c r="M1627" i="1"/>
  <c r="L1627" i="1"/>
  <c r="K1627" i="1"/>
  <c r="J1627" i="1"/>
  <c r="F1627" i="1"/>
  <c r="J1626" i="1"/>
  <c r="H1626" i="1"/>
  <c r="G1626" i="1"/>
  <c r="F1626" i="1"/>
  <c r="E1626" i="1"/>
  <c r="D1626" i="1" s="1"/>
  <c r="G1625" i="1"/>
  <c r="F1625" i="1"/>
  <c r="E1625" i="1"/>
  <c r="G1624" i="1"/>
  <c r="F1624" i="1"/>
  <c r="E1624" i="1"/>
  <c r="M1622" i="1"/>
  <c r="L1622" i="1"/>
  <c r="K1622" i="1"/>
  <c r="J1622" i="1"/>
  <c r="F1622" i="1"/>
  <c r="I1617" i="1"/>
  <c r="D1617" i="1"/>
  <c r="A1615" i="1"/>
  <c r="A1613" i="1"/>
  <c r="I1593" i="1"/>
  <c r="D1593" i="1"/>
  <c r="I1592" i="1"/>
  <c r="D1592" i="1"/>
  <c r="I1591" i="1"/>
  <c r="D1591" i="1"/>
  <c r="I1590" i="1"/>
  <c r="D1590" i="1"/>
  <c r="I1589" i="1"/>
  <c r="D1589" i="1"/>
  <c r="I1588" i="1"/>
  <c r="D1588" i="1"/>
  <c r="I1587" i="1"/>
  <c r="D1587" i="1"/>
  <c r="I1586" i="1"/>
  <c r="D1586" i="1"/>
  <c r="M1585" i="1"/>
  <c r="M1583" i="1" s="1"/>
  <c r="L1585" i="1"/>
  <c r="K1585" i="1"/>
  <c r="K1583" i="1" s="1"/>
  <c r="J1585" i="1"/>
  <c r="I1585" i="1"/>
  <c r="H1585" i="1"/>
  <c r="G1585" i="1"/>
  <c r="F1585" i="1"/>
  <c r="E1585" i="1"/>
  <c r="I1584" i="1"/>
  <c r="D1584" i="1"/>
  <c r="L1583" i="1"/>
  <c r="J1583" i="1"/>
  <c r="I1583" i="1" s="1"/>
  <c r="H1583" i="1"/>
  <c r="F1583" i="1"/>
  <c r="I1582" i="1"/>
  <c r="I1581" i="1"/>
  <c r="I1580" i="1"/>
  <c r="I1579" i="1"/>
  <c r="I1578" i="1"/>
  <c r="I1577" i="1"/>
  <c r="I1576" i="1"/>
  <c r="I1575" i="1"/>
  <c r="I1574" i="1"/>
  <c r="I1573" i="1"/>
  <c r="M1572" i="1"/>
  <c r="L1572" i="1"/>
  <c r="K1572" i="1"/>
  <c r="J1572" i="1"/>
  <c r="I1572" i="1" s="1"/>
  <c r="H1560" i="1"/>
  <c r="L1556" i="1"/>
  <c r="H1556" i="1"/>
  <c r="H1555" i="1"/>
  <c r="G1551" i="1"/>
  <c r="M1560" i="1"/>
  <c r="L1560" i="1"/>
  <c r="K1560" i="1"/>
  <c r="J1560" i="1"/>
  <c r="G1560" i="1"/>
  <c r="F1560" i="1"/>
  <c r="E1560" i="1"/>
  <c r="G1556" i="1"/>
  <c r="F1556" i="1"/>
  <c r="E1556" i="1"/>
  <c r="M1555" i="1"/>
  <c r="L1555" i="1"/>
  <c r="K1555" i="1"/>
  <c r="J1555" i="1"/>
  <c r="G1555" i="1"/>
  <c r="F1555" i="1"/>
  <c r="E1555" i="1"/>
  <c r="L1554" i="1"/>
  <c r="K1554" i="1"/>
  <c r="J1554" i="1"/>
  <c r="G1554" i="1"/>
  <c r="F1554" i="1"/>
  <c r="E1554" i="1"/>
  <c r="L1553" i="1"/>
  <c r="K1553" i="1"/>
  <c r="J1553" i="1"/>
  <c r="G1553" i="1"/>
  <c r="F1553" i="1"/>
  <c r="E1553" i="1"/>
  <c r="F1552" i="1"/>
  <c r="M1551" i="1"/>
  <c r="L1551" i="1"/>
  <c r="K1551" i="1"/>
  <c r="J1551" i="1"/>
  <c r="F1551" i="1"/>
  <c r="I1546" i="1"/>
  <c r="D1546" i="1"/>
  <c r="A1544" i="1"/>
  <c r="A1542" i="1"/>
  <c r="I1524" i="1"/>
  <c r="D1524" i="1"/>
  <c r="I1523" i="1"/>
  <c r="D1523" i="1"/>
  <c r="I1522" i="1"/>
  <c r="D1522" i="1"/>
  <c r="I1521" i="1"/>
  <c r="D1521" i="1"/>
  <c r="I1520" i="1"/>
  <c r="D1520" i="1"/>
  <c r="I1519" i="1"/>
  <c r="D1519" i="1"/>
  <c r="I1518" i="1"/>
  <c r="D1518" i="1"/>
  <c r="I1517" i="1"/>
  <c r="D1517" i="1"/>
  <c r="M1516" i="1"/>
  <c r="L1516" i="1"/>
  <c r="L1514" i="1" s="1"/>
  <c r="K1516" i="1"/>
  <c r="K1514" i="1" s="1"/>
  <c r="J1516" i="1"/>
  <c r="H1516" i="1"/>
  <c r="H1514" i="1" s="1"/>
  <c r="G1516" i="1"/>
  <c r="F1516" i="1"/>
  <c r="E1516" i="1"/>
  <c r="I1515" i="1"/>
  <c r="D1515" i="1"/>
  <c r="M1514" i="1"/>
  <c r="G1514" i="1"/>
  <c r="I1513" i="1"/>
  <c r="I1512" i="1"/>
  <c r="I1511" i="1"/>
  <c r="I1510" i="1"/>
  <c r="I1509" i="1"/>
  <c r="I1508" i="1"/>
  <c r="I1507" i="1"/>
  <c r="I1506" i="1"/>
  <c r="I1505" i="1"/>
  <c r="I1504" i="1"/>
  <c r="M1503" i="1"/>
  <c r="L1503" i="1"/>
  <c r="K1503" i="1"/>
  <c r="J1503" i="1"/>
  <c r="F1491" i="1"/>
  <c r="G1482" i="1"/>
  <c r="M1491" i="1"/>
  <c r="L1491" i="1"/>
  <c r="K1491" i="1"/>
  <c r="J1491" i="1"/>
  <c r="G1491" i="1"/>
  <c r="E1491" i="1"/>
  <c r="M1490" i="1"/>
  <c r="L1490" i="1"/>
  <c r="K1490" i="1"/>
  <c r="J1490" i="1"/>
  <c r="H1490" i="1"/>
  <c r="G1490" i="1"/>
  <c r="F1490" i="1"/>
  <c r="E1490" i="1"/>
  <c r="M1489" i="1"/>
  <c r="L1489" i="1"/>
  <c r="K1489" i="1"/>
  <c r="J1489" i="1"/>
  <c r="H1489" i="1"/>
  <c r="G1489" i="1"/>
  <c r="F1489" i="1"/>
  <c r="E1489" i="1"/>
  <c r="M1488" i="1"/>
  <c r="L1488" i="1"/>
  <c r="K1488" i="1"/>
  <c r="J1488" i="1"/>
  <c r="H1488" i="1"/>
  <c r="G1488" i="1"/>
  <c r="F1488" i="1"/>
  <c r="E1488" i="1"/>
  <c r="M1487" i="1"/>
  <c r="L1487" i="1"/>
  <c r="K1487" i="1"/>
  <c r="J1487" i="1"/>
  <c r="H1487" i="1"/>
  <c r="G1487" i="1"/>
  <c r="F1487" i="1"/>
  <c r="E1487" i="1"/>
  <c r="M1486" i="1"/>
  <c r="L1486" i="1"/>
  <c r="K1486" i="1"/>
  <c r="J1486" i="1"/>
  <c r="F1486" i="1"/>
  <c r="M1485" i="1"/>
  <c r="L1485" i="1"/>
  <c r="K1485" i="1"/>
  <c r="J1485" i="1"/>
  <c r="F1485" i="1"/>
  <c r="H1484" i="1"/>
  <c r="G1484" i="1"/>
  <c r="F1484" i="1"/>
  <c r="E1484" i="1"/>
  <c r="D1484" i="1" s="1"/>
  <c r="M1482" i="1"/>
  <c r="L1482" i="1"/>
  <c r="K1482" i="1"/>
  <c r="J1482" i="1"/>
  <c r="F1482" i="1"/>
  <c r="I1477" i="1"/>
  <c r="D1477" i="1"/>
  <c r="A1475" i="1"/>
  <c r="A1473" i="1"/>
  <c r="I1455" i="1"/>
  <c r="D1455" i="1"/>
  <c r="I1454" i="1"/>
  <c r="D1454" i="1"/>
  <c r="I1453" i="1"/>
  <c r="D1453" i="1"/>
  <c r="I1452" i="1"/>
  <c r="D1452" i="1"/>
  <c r="I1451" i="1"/>
  <c r="D1451" i="1"/>
  <c r="I1450" i="1"/>
  <c r="D1450" i="1"/>
  <c r="I1449" i="1"/>
  <c r="D1449" i="1"/>
  <c r="I1448" i="1"/>
  <c r="D1448" i="1"/>
  <c r="M1447" i="1"/>
  <c r="L1447" i="1"/>
  <c r="L1445" i="1" s="1"/>
  <c r="K1447" i="1"/>
  <c r="K1445" i="1" s="1"/>
  <c r="J1447" i="1"/>
  <c r="H1447" i="1"/>
  <c r="H1445" i="1" s="1"/>
  <c r="G1447" i="1"/>
  <c r="F1447" i="1"/>
  <c r="E1447" i="1"/>
  <c r="E1445" i="1" s="1"/>
  <c r="I1446" i="1"/>
  <c r="D1446" i="1"/>
  <c r="M1445" i="1"/>
  <c r="I1444" i="1"/>
  <c r="I1443" i="1"/>
  <c r="I1442" i="1"/>
  <c r="I1441" i="1"/>
  <c r="I1440" i="1"/>
  <c r="I1439" i="1"/>
  <c r="I1438" i="1"/>
  <c r="I1437" i="1"/>
  <c r="I1436" i="1"/>
  <c r="I1435" i="1"/>
  <c r="M1434" i="1"/>
  <c r="L1434" i="1"/>
  <c r="K1434" i="1"/>
  <c r="J1434" i="1"/>
  <c r="H1413" i="1"/>
  <c r="M1422" i="1"/>
  <c r="L1422" i="1"/>
  <c r="K1422" i="1"/>
  <c r="J1422" i="1"/>
  <c r="H1422" i="1"/>
  <c r="G1422" i="1"/>
  <c r="F1422" i="1"/>
  <c r="E1422" i="1"/>
  <c r="M1421" i="1"/>
  <c r="L1421" i="1"/>
  <c r="K1421" i="1"/>
  <c r="J1421" i="1"/>
  <c r="H1421" i="1"/>
  <c r="G1421" i="1"/>
  <c r="F1421" i="1"/>
  <c r="E1421" i="1"/>
  <c r="M1420" i="1"/>
  <c r="L1420" i="1"/>
  <c r="K1420" i="1"/>
  <c r="J1420" i="1"/>
  <c r="H1420" i="1"/>
  <c r="G1420" i="1"/>
  <c r="F1420" i="1"/>
  <c r="E1420" i="1"/>
  <c r="M1419" i="1"/>
  <c r="L1419" i="1"/>
  <c r="K1419" i="1"/>
  <c r="J1419" i="1"/>
  <c r="H1419" i="1"/>
  <c r="G1419" i="1"/>
  <c r="F1419" i="1"/>
  <c r="E1419" i="1"/>
  <c r="M1418" i="1"/>
  <c r="L1418" i="1"/>
  <c r="K1418" i="1"/>
  <c r="J1418" i="1"/>
  <c r="H1418" i="1"/>
  <c r="G1418" i="1"/>
  <c r="F1418" i="1"/>
  <c r="E1418" i="1"/>
  <c r="G1417" i="1"/>
  <c r="F1417" i="1"/>
  <c r="E1417" i="1"/>
  <c r="J1416" i="1"/>
  <c r="H1416" i="1"/>
  <c r="G1416" i="1"/>
  <c r="F1416" i="1"/>
  <c r="E1416" i="1"/>
  <c r="L1415" i="1"/>
  <c r="J1415" i="1"/>
  <c r="H1415" i="1"/>
  <c r="G1415" i="1"/>
  <c r="F1415" i="1"/>
  <c r="E1415" i="1"/>
  <c r="M1413" i="1"/>
  <c r="L1413" i="1"/>
  <c r="K1413" i="1"/>
  <c r="J1413" i="1"/>
  <c r="G1413" i="1"/>
  <c r="F1413" i="1"/>
  <c r="E1413" i="1"/>
  <c r="I1408" i="1"/>
  <c r="D1408" i="1"/>
  <c r="A1406" i="1"/>
  <c r="A1404" i="1"/>
  <c r="I1385" i="1"/>
  <c r="D1385" i="1"/>
  <c r="I1384" i="1"/>
  <c r="D1384" i="1"/>
  <c r="I1383" i="1"/>
  <c r="D1383" i="1"/>
  <c r="I1382" i="1"/>
  <c r="D1382" i="1"/>
  <c r="I1381" i="1"/>
  <c r="D1381" i="1"/>
  <c r="I1380" i="1"/>
  <c r="D1380" i="1"/>
  <c r="I1379" i="1"/>
  <c r="D1379" i="1"/>
  <c r="I1378" i="1"/>
  <c r="D1378" i="1"/>
  <c r="M1377" i="1"/>
  <c r="L1377" i="1"/>
  <c r="L1375" i="1" s="1"/>
  <c r="K1377" i="1"/>
  <c r="K1375" i="1" s="1"/>
  <c r="J1377" i="1"/>
  <c r="H1377" i="1"/>
  <c r="H1375" i="1" s="1"/>
  <c r="G1377" i="1"/>
  <c r="G1344" i="1" s="1"/>
  <c r="F1377" i="1"/>
  <c r="E1377" i="1"/>
  <c r="E1375" i="1" s="1"/>
  <c r="I1376" i="1"/>
  <c r="D1376" i="1"/>
  <c r="M1375" i="1"/>
  <c r="G1375" i="1"/>
  <c r="I1374" i="1"/>
  <c r="I1373" i="1"/>
  <c r="I1372" i="1"/>
  <c r="I1371" i="1"/>
  <c r="I1370" i="1"/>
  <c r="I1369" i="1"/>
  <c r="I1368" i="1"/>
  <c r="I1367" i="1"/>
  <c r="I1366" i="1"/>
  <c r="I1365" i="1"/>
  <c r="M1364" i="1"/>
  <c r="L1364" i="1"/>
  <c r="K1364" i="1"/>
  <c r="J1364" i="1"/>
  <c r="M1351" i="1"/>
  <c r="M1350" i="1"/>
  <c r="K1350" i="1"/>
  <c r="H1348" i="1"/>
  <c r="L1347" i="1"/>
  <c r="H1347" i="1"/>
  <c r="L1346" i="1"/>
  <c r="H1343" i="1"/>
  <c r="M1352" i="1"/>
  <c r="L1352" i="1"/>
  <c r="K1352" i="1"/>
  <c r="J1352" i="1"/>
  <c r="H1352" i="1"/>
  <c r="G1352" i="1"/>
  <c r="F1352" i="1"/>
  <c r="E1352" i="1"/>
  <c r="L1351" i="1"/>
  <c r="K1351" i="1"/>
  <c r="J1351" i="1"/>
  <c r="H1351" i="1"/>
  <c r="G1351" i="1"/>
  <c r="F1351" i="1"/>
  <c r="E1351" i="1"/>
  <c r="D1351" i="1" s="1"/>
  <c r="L1350" i="1"/>
  <c r="J1350" i="1"/>
  <c r="H1350" i="1"/>
  <c r="G1350" i="1"/>
  <c r="F1350" i="1"/>
  <c r="E1350" i="1"/>
  <c r="M1349" i="1"/>
  <c r="L1349" i="1"/>
  <c r="K1349" i="1"/>
  <c r="J1349" i="1"/>
  <c r="H1349" i="1"/>
  <c r="G1349" i="1"/>
  <c r="F1349" i="1"/>
  <c r="E1349" i="1"/>
  <c r="G1348" i="1"/>
  <c r="F1348" i="1"/>
  <c r="E1348" i="1"/>
  <c r="J1347" i="1"/>
  <c r="G1347" i="1"/>
  <c r="F1347" i="1"/>
  <c r="E1347" i="1"/>
  <c r="K1346" i="1"/>
  <c r="G1346" i="1"/>
  <c r="F1346" i="1"/>
  <c r="E1346" i="1"/>
  <c r="G1345" i="1"/>
  <c r="F1345" i="1"/>
  <c r="E1345" i="1"/>
  <c r="E1344" i="1"/>
  <c r="M1343" i="1"/>
  <c r="L1343" i="1"/>
  <c r="K1343" i="1"/>
  <c r="J1343" i="1"/>
  <c r="G1343" i="1"/>
  <c r="F1343" i="1"/>
  <c r="E1343" i="1"/>
  <c r="I1338" i="1"/>
  <c r="D1338" i="1"/>
  <c r="A1336" i="1"/>
  <c r="A1334" i="1"/>
  <c r="I1315" i="1"/>
  <c r="D1315" i="1"/>
  <c r="I1314" i="1"/>
  <c r="D1314" i="1"/>
  <c r="I1313" i="1"/>
  <c r="D1313" i="1"/>
  <c r="I1312" i="1"/>
  <c r="D1312" i="1"/>
  <c r="I1311" i="1"/>
  <c r="D1311" i="1"/>
  <c r="I1310" i="1"/>
  <c r="D1310" i="1"/>
  <c r="I1309" i="1"/>
  <c r="D1309" i="1"/>
  <c r="I1308" i="1"/>
  <c r="D1308" i="1"/>
  <c r="M1307" i="1"/>
  <c r="M1305" i="1" s="1"/>
  <c r="L1307" i="1"/>
  <c r="L1305" i="1" s="1"/>
  <c r="K1307" i="1"/>
  <c r="K1305" i="1" s="1"/>
  <c r="J1307" i="1"/>
  <c r="H1307" i="1"/>
  <c r="H1305" i="1" s="1"/>
  <c r="G1307" i="1"/>
  <c r="F1307" i="1"/>
  <c r="F1305" i="1" s="1"/>
  <c r="E1307" i="1"/>
  <c r="I1306" i="1"/>
  <c r="D1306" i="1"/>
  <c r="G1305" i="1"/>
  <c r="I1304" i="1"/>
  <c r="I1303" i="1"/>
  <c r="I1302" i="1"/>
  <c r="I1301" i="1"/>
  <c r="I1300" i="1"/>
  <c r="I1299" i="1"/>
  <c r="I1298" i="1"/>
  <c r="I1297" i="1"/>
  <c r="I1296" i="1"/>
  <c r="I1295" i="1"/>
  <c r="M1294" i="1"/>
  <c r="L1294" i="1"/>
  <c r="K1294" i="1"/>
  <c r="J1294" i="1"/>
  <c r="M1280" i="1"/>
  <c r="H1273" i="1"/>
  <c r="L1282" i="1"/>
  <c r="K1282" i="1"/>
  <c r="J1282" i="1"/>
  <c r="G1282" i="1"/>
  <c r="F1282" i="1"/>
  <c r="E1282" i="1"/>
  <c r="M1281" i="1"/>
  <c r="L1281" i="1"/>
  <c r="K1281" i="1"/>
  <c r="J1281" i="1"/>
  <c r="G1281" i="1"/>
  <c r="F1281" i="1"/>
  <c r="E1281" i="1"/>
  <c r="L1280" i="1"/>
  <c r="K1280" i="1"/>
  <c r="J1280" i="1"/>
  <c r="H1280" i="1"/>
  <c r="G1280" i="1"/>
  <c r="F1280" i="1"/>
  <c r="E1280" i="1"/>
  <c r="M1279" i="1"/>
  <c r="L1279" i="1"/>
  <c r="K1279" i="1"/>
  <c r="J1279" i="1"/>
  <c r="H1278" i="1"/>
  <c r="G1278" i="1"/>
  <c r="F1278" i="1"/>
  <c r="E1278" i="1"/>
  <c r="L1277" i="1"/>
  <c r="K1277" i="1"/>
  <c r="J1277" i="1"/>
  <c r="H1277" i="1"/>
  <c r="G1277" i="1"/>
  <c r="F1277" i="1"/>
  <c r="E1277" i="1"/>
  <c r="L1276" i="1"/>
  <c r="K1276" i="1"/>
  <c r="J1276" i="1"/>
  <c r="H1276" i="1"/>
  <c r="G1276" i="1"/>
  <c r="F1276" i="1"/>
  <c r="E1276" i="1"/>
  <c r="L1275" i="1"/>
  <c r="K1275" i="1"/>
  <c r="J1275" i="1"/>
  <c r="H1275" i="1"/>
  <c r="G1275" i="1"/>
  <c r="F1275" i="1"/>
  <c r="E1275" i="1"/>
  <c r="G1274" i="1"/>
  <c r="M1273" i="1"/>
  <c r="L1273" i="1"/>
  <c r="K1273" i="1"/>
  <c r="J1273" i="1"/>
  <c r="G1273" i="1"/>
  <c r="F1273" i="1"/>
  <c r="E1273" i="1"/>
  <c r="I1268" i="1"/>
  <c r="D1268" i="1"/>
  <c r="A1266" i="1"/>
  <c r="A1264" i="1"/>
  <c r="I1243" i="1"/>
  <c r="D1243" i="1"/>
  <c r="I1242" i="1"/>
  <c r="D1242" i="1"/>
  <c r="I1241" i="1"/>
  <c r="D1241" i="1"/>
  <c r="I1240" i="1"/>
  <c r="D1240" i="1"/>
  <c r="I1239" i="1"/>
  <c r="D1239" i="1"/>
  <c r="I1238" i="1"/>
  <c r="D1238" i="1"/>
  <c r="I1237" i="1"/>
  <c r="D1237" i="1"/>
  <c r="I1236" i="1"/>
  <c r="D1236" i="1"/>
  <c r="M1235" i="1"/>
  <c r="M1233" i="1" s="1"/>
  <c r="L1235" i="1"/>
  <c r="K1235" i="1"/>
  <c r="K1233" i="1" s="1"/>
  <c r="J1235" i="1"/>
  <c r="H1235" i="1"/>
  <c r="H1202" i="1" s="1"/>
  <c r="G1235" i="1"/>
  <c r="G1233" i="1" s="1"/>
  <c r="F1235" i="1"/>
  <c r="F1233" i="1" s="1"/>
  <c r="E1235" i="1"/>
  <c r="I1234" i="1"/>
  <c r="D1234" i="1"/>
  <c r="L1233" i="1"/>
  <c r="H1233" i="1"/>
  <c r="I1232" i="1"/>
  <c r="I1231" i="1"/>
  <c r="I1230" i="1"/>
  <c r="I1229" i="1"/>
  <c r="I1228" i="1"/>
  <c r="I1227" i="1"/>
  <c r="I1226" i="1"/>
  <c r="I1225" i="1"/>
  <c r="I1224" i="1"/>
  <c r="I1223" i="1"/>
  <c r="M1222" i="1"/>
  <c r="L1222" i="1"/>
  <c r="K1222" i="1"/>
  <c r="J1222" i="1"/>
  <c r="K1204" i="1"/>
  <c r="G1201" i="1"/>
  <c r="M1210" i="1"/>
  <c r="L1210" i="1"/>
  <c r="K1210" i="1"/>
  <c r="J1210" i="1"/>
  <c r="H1210" i="1"/>
  <c r="G1210" i="1"/>
  <c r="F1210" i="1"/>
  <c r="E1210" i="1"/>
  <c r="L1209" i="1"/>
  <c r="K1209" i="1"/>
  <c r="J1209" i="1"/>
  <c r="H1209" i="1"/>
  <c r="G1209" i="1"/>
  <c r="F1209" i="1"/>
  <c r="E1209" i="1"/>
  <c r="L1208" i="1"/>
  <c r="K1208" i="1"/>
  <c r="J1208" i="1"/>
  <c r="H1208" i="1"/>
  <c r="G1208" i="1"/>
  <c r="F1208" i="1"/>
  <c r="E1208" i="1"/>
  <c r="L1207" i="1"/>
  <c r="K1207" i="1"/>
  <c r="J1207" i="1"/>
  <c r="H1207" i="1"/>
  <c r="G1207" i="1"/>
  <c r="F1207" i="1"/>
  <c r="E1207" i="1"/>
  <c r="L1206" i="1"/>
  <c r="K1206" i="1"/>
  <c r="J1206" i="1"/>
  <c r="H1206" i="1"/>
  <c r="G1206" i="1"/>
  <c r="F1206" i="1"/>
  <c r="E1206" i="1"/>
  <c r="M1205" i="1"/>
  <c r="L1205" i="1"/>
  <c r="K1205" i="1"/>
  <c r="J1205" i="1"/>
  <c r="H1205" i="1"/>
  <c r="G1205" i="1"/>
  <c r="F1205" i="1"/>
  <c r="E1205" i="1"/>
  <c r="H1204" i="1"/>
  <c r="G1204" i="1"/>
  <c r="F1204" i="1"/>
  <c r="E1204" i="1"/>
  <c r="J1203" i="1"/>
  <c r="G1203" i="1"/>
  <c r="F1203" i="1"/>
  <c r="E1203" i="1"/>
  <c r="M1201" i="1"/>
  <c r="L1201" i="1"/>
  <c r="K1201" i="1"/>
  <c r="J1201" i="1"/>
  <c r="F1201" i="1"/>
  <c r="I1196" i="1"/>
  <c r="D1196" i="1"/>
  <c r="A1194" i="1"/>
  <c r="A1192" i="1"/>
  <c r="I1174" i="1"/>
  <c r="D1174" i="1"/>
  <c r="I1173" i="1"/>
  <c r="D1173" i="1"/>
  <c r="I1172" i="1"/>
  <c r="D1172" i="1"/>
  <c r="I1171" i="1"/>
  <c r="D1171" i="1"/>
  <c r="I1170" i="1"/>
  <c r="D1170" i="1"/>
  <c r="I1169" i="1"/>
  <c r="D1169" i="1"/>
  <c r="I1168" i="1"/>
  <c r="D1168" i="1"/>
  <c r="I1167" i="1"/>
  <c r="D1167" i="1"/>
  <c r="M1166" i="1"/>
  <c r="M1164" i="1" s="1"/>
  <c r="L1166" i="1"/>
  <c r="L1164" i="1" s="1"/>
  <c r="K1166" i="1"/>
  <c r="K1164" i="1" s="1"/>
  <c r="J1166" i="1"/>
  <c r="H1166" i="1"/>
  <c r="H1164" i="1" s="1"/>
  <c r="G1166" i="1"/>
  <c r="G1164" i="1" s="1"/>
  <c r="F1166" i="1"/>
  <c r="F1164" i="1" s="1"/>
  <c r="E1166" i="1"/>
  <c r="I1165" i="1"/>
  <c r="D1165" i="1"/>
  <c r="M1153" i="1"/>
  <c r="L1153" i="1"/>
  <c r="K1153" i="1"/>
  <c r="J1153" i="1"/>
  <c r="F1139" i="1"/>
  <c r="H1137" i="1"/>
  <c r="H1136" i="1"/>
  <c r="H1132" i="1"/>
  <c r="M1141" i="1"/>
  <c r="L1141" i="1"/>
  <c r="K1141" i="1"/>
  <c r="J1141" i="1"/>
  <c r="G1141" i="1"/>
  <c r="F1141" i="1"/>
  <c r="E1141" i="1"/>
  <c r="L1140" i="1"/>
  <c r="K1140" i="1"/>
  <c r="J1140" i="1"/>
  <c r="E1140" i="1"/>
  <c r="M1139" i="1"/>
  <c r="L1139" i="1"/>
  <c r="K1139" i="1"/>
  <c r="J1139" i="1"/>
  <c r="E1139" i="1"/>
  <c r="M1138" i="1"/>
  <c r="L1138" i="1"/>
  <c r="K1138" i="1"/>
  <c r="J1138" i="1"/>
  <c r="H1138" i="1"/>
  <c r="E1138" i="1"/>
  <c r="L1137" i="1"/>
  <c r="K1137" i="1"/>
  <c r="J1137" i="1"/>
  <c r="G1137" i="1"/>
  <c r="F1137" i="1"/>
  <c r="E1137" i="1"/>
  <c r="L1136" i="1"/>
  <c r="K1136" i="1"/>
  <c r="J1136" i="1"/>
  <c r="G1136" i="1"/>
  <c r="F1136" i="1"/>
  <c r="E1136" i="1"/>
  <c r="G1135" i="1"/>
  <c r="F1135" i="1"/>
  <c r="E1135" i="1"/>
  <c r="L1134" i="1"/>
  <c r="K1134" i="1"/>
  <c r="J1134" i="1"/>
  <c r="G1134" i="1"/>
  <c r="F1134" i="1"/>
  <c r="E1134" i="1"/>
  <c r="E1133" i="1"/>
  <c r="M1132" i="1"/>
  <c r="L1132" i="1"/>
  <c r="K1132" i="1"/>
  <c r="J1132" i="1"/>
  <c r="G1132" i="1"/>
  <c r="F1132" i="1"/>
  <c r="E1132" i="1"/>
  <c r="I1127" i="1"/>
  <c r="D1127" i="1"/>
  <c r="A1125" i="1"/>
  <c r="A1123" i="1"/>
  <c r="I1104" i="1"/>
  <c r="D1104" i="1"/>
  <c r="I1103" i="1"/>
  <c r="D1103" i="1"/>
  <c r="I1102" i="1"/>
  <c r="D1102" i="1"/>
  <c r="I1101" i="1"/>
  <c r="D1101" i="1"/>
  <c r="I1100" i="1"/>
  <c r="D1100" i="1"/>
  <c r="I1099" i="1"/>
  <c r="D1099" i="1"/>
  <c r="I1098" i="1"/>
  <c r="D1098" i="1"/>
  <c r="I1097" i="1"/>
  <c r="D1097" i="1"/>
  <c r="M1096" i="1"/>
  <c r="L1096" i="1"/>
  <c r="L1094" i="1" s="1"/>
  <c r="K1096" i="1"/>
  <c r="K1094" i="1" s="1"/>
  <c r="J1096" i="1"/>
  <c r="H1096" i="1"/>
  <c r="H1094" i="1" s="1"/>
  <c r="G1096" i="1"/>
  <c r="G1094" i="1" s="1"/>
  <c r="F1096" i="1"/>
  <c r="F1094" i="1" s="1"/>
  <c r="E1096" i="1"/>
  <c r="I1095" i="1"/>
  <c r="D1095" i="1"/>
  <c r="M1094" i="1"/>
  <c r="L1083" i="1"/>
  <c r="M1071" i="1"/>
  <c r="I1092" i="1"/>
  <c r="I1091" i="1"/>
  <c r="I1090" i="1"/>
  <c r="I1089" i="1"/>
  <c r="I1088" i="1"/>
  <c r="I1087" i="1"/>
  <c r="I1086" i="1"/>
  <c r="I1085" i="1"/>
  <c r="I1084" i="1"/>
  <c r="K1083" i="1"/>
  <c r="J1083" i="1"/>
  <c r="G1062" i="1"/>
  <c r="L1071" i="1"/>
  <c r="K1071" i="1"/>
  <c r="J1071" i="1"/>
  <c r="H1071" i="1"/>
  <c r="G1071" i="1"/>
  <c r="F1071" i="1"/>
  <c r="E1071" i="1"/>
  <c r="M1070" i="1"/>
  <c r="L1070" i="1"/>
  <c r="K1070" i="1"/>
  <c r="J1070" i="1"/>
  <c r="H1070" i="1"/>
  <c r="G1070" i="1"/>
  <c r="F1070" i="1"/>
  <c r="E1070" i="1"/>
  <c r="M1069" i="1"/>
  <c r="L1069" i="1"/>
  <c r="K1069" i="1"/>
  <c r="J1069" i="1"/>
  <c r="H1069" i="1"/>
  <c r="G1069" i="1"/>
  <c r="F1069" i="1"/>
  <c r="E1069" i="1"/>
  <c r="M1068" i="1"/>
  <c r="L1068" i="1"/>
  <c r="K1068" i="1"/>
  <c r="J1068" i="1"/>
  <c r="H1068" i="1"/>
  <c r="G1068" i="1"/>
  <c r="F1068" i="1"/>
  <c r="E1068" i="1"/>
  <c r="M1067" i="1"/>
  <c r="L1067" i="1"/>
  <c r="K1067" i="1"/>
  <c r="J1067" i="1"/>
  <c r="H1067" i="1"/>
  <c r="G1067" i="1"/>
  <c r="F1067" i="1"/>
  <c r="E1067" i="1"/>
  <c r="G1066" i="1"/>
  <c r="F1066" i="1"/>
  <c r="E1066" i="1"/>
  <c r="L1065" i="1"/>
  <c r="J1065" i="1"/>
  <c r="H1065" i="1"/>
  <c r="G1065" i="1"/>
  <c r="F1065" i="1"/>
  <c r="E1065" i="1"/>
  <c r="J1064" i="1"/>
  <c r="H1064" i="1"/>
  <c r="G1064" i="1"/>
  <c r="F1064" i="1"/>
  <c r="E1064" i="1"/>
  <c r="L1062" i="1"/>
  <c r="J1062" i="1"/>
  <c r="F1062" i="1"/>
  <c r="I1057" i="1"/>
  <c r="D1057" i="1"/>
  <c r="A1055" i="1"/>
  <c r="A1053" i="1"/>
  <c r="I1035" i="1"/>
  <c r="D1035" i="1"/>
  <c r="I1034" i="1"/>
  <c r="D1034" i="1"/>
  <c r="I1033" i="1"/>
  <c r="D1033" i="1"/>
  <c r="I1032" i="1"/>
  <c r="D1032" i="1"/>
  <c r="I1031" i="1"/>
  <c r="D1031" i="1"/>
  <c r="I1030" i="1"/>
  <c r="D1030" i="1"/>
  <c r="I1029" i="1"/>
  <c r="D1029" i="1"/>
  <c r="I1028" i="1"/>
  <c r="D1028" i="1"/>
  <c r="M1027" i="1"/>
  <c r="M1025" i="1" s="1"/>
  <c r="L1027" i="1"/>
  <c r="L1025" i="1" s="1"/>
  <c r="K1027" i="1"/>
  <c r="K1025" i="1" s="1"/>
  <c r="J1027" i="1"/>
  <c r="H1027" i="1"/>
  <c r="G1027" i="1"/>
  <c r="G1025" i="1" s="1"/>
  <c r="F1027" i="1"/>
  <c r="F1025" i="1" s="1"/>
  <c r="E1027" i="1"/>
  <c r="E994" i="1" s="1"/>
  <c r="I1026" i="1"/>
  <c r="D1026" i="1"/>
  <c r="H1025" i="1"/>
  <c r="I1024" i="1"/>
  <c r="I1023" i="1"/>
  <c r="I1022" i="1"/>
  <c r="I1021" i="1"/>
  <c r="I1020" i="1"/>
  <c r="I1019" i="1"/>
  <c r="I1018" i="1"/>
  <c r="I1017" i="1"/>
  <c r="I1016" i="1"/>
  <c r="I1015" i="1"/>
  <c r="M1014" i="1"/>
  <c r="L1014" i="1"/>
  <c r="K1014" i="1"/>
  <c r="J1014" i="1"/>
  <c r="H1002" i="1"/>
  <c r="H1000" i="1"/>
  <c r="H998" i="1"/>
  <c r="H997" i="1"/>
  <c r="H996" i="1"/>
  <c r="H995" i="1"/>
  <c r="H993" i="1"/>
  <c r="M1002" i="1"/>
  <c r="L1002" i="1"/>
  <c r="K1002" i="1"/>
  <c r="J1002" i="1"/>
  <c r="G1002" i="1"/>
  <c r="F1002" i="1"/>
  <c r="E1002" i="1"/>
  <c r="M1001" i="1"/>
  <c r="L1001" i="1"/>
  <c r="K1001" i="1"/>
  <c r="J1001" i="1"/>
  <c r="H1001" i="1"/>
  <c r="G1001" i="1"/>
  <c r="F1001" i="1"/>
  <c r="E1001" i="1"/>
  <c r="M1000" i="1"/>
  <c r="L1000" i="1"/>
  <c r="K1000" i="1"/>
  <c r="J1000" i="1"/>
  <c r="G1000" i="1"/>
  <c r="F1000" i="1"/>
  <c r="E1000" i="1"/>
  <c r="M999" i="1"/>
  <c r="L999" i="1"/>
  <c r="K999" i="1"/>
  <c r="J999" i="1"/>
  <c r="H999" i="1"/>
  <c r="G999" i="1"/>
  <c r="F999" i="1"/>
  <c r="E999" i="1"/>
  <c r="M998" i="1"/>
  <c r="L998" i="1"/>
  <c r="K998" i="1"/>
  <c r="J998" i="1"/>
  <c r="G998" i="1"/>
  <c r="F998" i="1"/>
  <c r="E998" i="1"/>
  <c r="M997" i="1"/>
  <c r="L997" i="1"/>
  <c r="K997" i="1"/>
  <c r="J997" i="1"/>
  <c r="G997" i="1"/>
  <c r="F997" i="1"/>
  <c r="E997" i="1"/>
  <c r="K996" i="1"/>
  <c r="G996" i="1"/>
  <c r="F996" i="1"/>
  <c r="E996" i="1"/>
  <c r="M995" i="1"/>
  <c r="L995" i="1"/>
  <c r="K995" i="1"/>
  <c r="J995" i="1"/>
  <c r="G995" i="1"/>
  <c r="F995" i="1"/>
  <c r="E995" i="1"/>
  <c r="M993" i="1"/>
  <c r="L993" i="1"/>
  <c r="K993" i="1"/>
  <c r="J993" i="1"/>
  <c r="G993" i="1"/>
  <c r="F993" i="1"/>
  <c r="E993" i="1"/>
  <c r="I988" i="1"/>
  <c r="D988" i="1"/>
  <c r="A986" i="1"/>
  <c r="A984" i="1"/>
  <c r="I967" i="1"/>
  <c r="D967" i="1"/>
  <c r="I966" i="1"/>
  <c r="D966" i="1"/>
  <c r="I965" i="1"/>
  <c r="D965" i="1"/>
  <c r="I964" i="1"/>
  <c r="D964" i="1"/>
  <c r="I963" i="1"/>
  <c r="D963" i="1"/>
  <c r="I962" i="1"/>
  <c r="D962" i="1"/>
  <c r="I961" i="1"/>
  <c r="D961" i="1"/>
  <c r="I960" i="1"/>
  <c r="D960" i="1"/>
  <c r="M959" i="1"/>
  <c r="M957" i="1" s="1"/>
  <c r="L959" i="1"/>
  <c r="L957" i="1" s="1"/>
  <c r="K959" i="1"/>
  <c r="K957" i="1" s="1"/>
  <c r="J959" i="1"/>
  <c r="H959" i="1"/>
  <c r="H957" i="1" s="1"/>
  <c r="G959" i="1"/>
  <c r="G957" i="1" s="1"/>
  <c r="F959" i="1"/>
  <c r="E959" i="1"/>
  <c r="I958" i="1"/>
  <c r="D958" i="1"/>
  <c r="I956" i="1"/>
  <c r="I955" i="1"/>
  <c r="I954" i="1"/>
  <c r="I953" i="1"/>
  <c r="I952" i="1"/>
  <c r="I951" i="1"/>
  <c r="I950" i="1"/>
  <c r="I949" i="1"/>
  <c r="I948" i="1"/>
  <c r="I947" i="1"/>
  <c r="M946" i="1"/>
  <c r="L946" i="1"/>
  <c r="K946" i="1"/>
  <c r="J946" i="1"/>
  <c r="G934" i="1"/>
  <c r="H933" i="1"/>
  <c r="H931" i="1"/>
  <c r="H928" i="1"/>
  <c r="H925" i="1"/>
  <c r="M934" i="1"/>
  <c r="L934" i="1"/>
  <c r="K934" i="1"/>
  <c r="J934" i="1"/>
  <c r="F934" i="1"/>
  <c r="M933" i="1"/>
  <c r="L933" i="1"/>
  <c r="K933" i="1"/>
  <c r="J933" i="1"/>
  <c r="G933" i="1"/>
  <c r="F933" i="1"/>
  <c r="E933" i="1"/>
  <c r="M932" i="1"/>
  <c r="L932" i="1"/>
  <c r="K932" i="1"/>
  <c r="J932" i="1"/>
  <c r="H932" i="1"/>
  <c r="G932" i="1"/>
  <c r="F932" i="1"/>
  <c r="E932" i="1"/>
  <c r="D932" i="1" s="1"/>
  <c r="M931" i="1"/>
  <c r="L931" i="1"/>
  <c r="K931" i="1"/>
  <c r="J931" i="1"/>
  <c r="G931" i="1"/>
  <c r="F931" i="1"/>
  <c r="E931" i="1"/>
  <c r="M930" i="1"/>
  <c r="L930" i="1"/>
  <c r="K930" i="1"/>
  <c r="J930" i="1"/>
  <c r="H930" i="1"/>
  <c r="G930" i="1"/>
  <c r="F930" i="1"/>
  <c r="E930" i="1"/>
  <c r="H929" i="1"/>
  <c r="G929" i="1"/>
  <c r="F929" i="1"/>
  <c r="E929" i="1"/>
  <c r="G928" i="1"/>
  <c r="F928" i="1"/>
  <c r="E928" i="1"/>
  <c r="G927" i="1"/>
  <c r="F927" i="1"/>
  <c r="E927" i="1"/>
  <c r="G926" i="1"/>
  <c r="M925" i="1"/>
  <c r="L925" i="1"/>
  <c r="K925" i="1"/>
  <c r="J925" i="1"/>
  <c r="G925" i="1"/>
  <c r="F925" i="1"/>
  <c r="E925" i="1"/>
  <c r="I920" i="1"/>
  <c r="D920" i="1"/>
  <c r="A918" i="1"/>
  <c r="A916" i="1"/>
  <c r="I897" i="1"/>
  <c r="D897" i="1"/>
  <c r="I896" i="1"/>
  <c r="D896" i="1"/>
  <c r="I895" i="1"/>
  <c r="D895" i="1"/>
  <c r="I894" i="1"/>
  <c r="D894" i="1"/>
  <c r="I893" i="1"/>
  <c r="D893" i="1"/>
  <c r="I892" i="1"/>
  <c r="D892" i="1"/>
  <c r="I891" i="1"/>
  <c r="D891" i="1"/>
  <c r="I890" i="1"/>
  <c r="D890" i="1"/>
  <c r="M889" i="1"/>
  <c r="M887" i="1" s="1"/>
  <c r="L889" i="1"/>
  <c r="L887" i="1" s="1"/>
  <c r="K889" i="1"/>
  <c r="K887" i="1" s="1"/>
  <c r="J889" i="1"/>
  <c r="H889" i="1"/>
  <c r="G889" i="1"/>
  <c r="G887" i="1" s="1"/>
  <c r="F889" i="1"/>
  <c r="E889" i="1"/>
  <c r="I888" i="1"/>
  <c r="D888" i="1"/>
  <c r="H887" i="1"/>
  <c r="I886" i="1"/>
  <c r="I885" i="1"/>
  <c r="I884" i="1"/>
  <c r="I883" i="1"/>
  <c r="I882" i="1"/>
  <c r="I881" i="1"/>
  <c r="I880" i="1"/>
  <c r="I879" i="1"/>
  <c r="I878" i="1"/>
  <c r="I877" i="1"/>
  <c r="M876" i="1"/>
  <c r="L876" i="1"/>
  <c r="K876" i="1"/>
  <c r="J876" i="1"/>
  <c r="F864" i="1"/>
  <c r="H858" i="1"/>
  <c r="F855" i="1"/>
  <c r="M864" i="1"/>
  <c r="L864" i="1"/>
  <c r="K864" i="1"/>
  <c r="J864" i="1"/>
  <c r="G864" i="1"/>
  <c r="E864" i="1"/>
  <c r="M863" i="1"/>
  <c r="L863" i="1"/>
  <c r="K863" i="1"/>
  <c r="J863" i="1"/>
  <c r="H863" i="1"/>
  <c r="G863" i="1"/>
  <c r="F863" i="1"/>
  <c r="E863" i="1"/>
  <c r="M862" i="1"/>
  <c r="L862" i="1"/>
  <c r="K862" i="1"/>
  <c r="J862" i="1"/>
  <c r="H862" i="1"/>
  <c r="G862" i="1"/>
  <c r="F862" i="1"/>
  <c r="E862" i="1"/>
  <c r="M861" i="1"/>
  <c r="L861" i="1"/>
  <c r="K861" i="1"/>
  <c r="J861" i="1"/>
  <c r="H861" i="1"/>
  <c r="G861" i="1"/>
  <c r="F861" i="1"/>
  <c r="E861" i="1"/>
  <c r="M860" i="1"/>
  <c r="L860" i="1"/>
  <c r="K860" i="1"/>
  <c r="J860" i="1"/>
  <c r="H860" i="1"/>
  <c r="G860" i="1"/>
  <c r="F860" i="1"/>
  <c r="E860" i="1"/>
  <c r="G859" i="1"/>
  <c r="F859" i="1"/>
  <c r="E859" i="1"/>
  <c r="G858" i="1"/>
  <c r="F858" i="1"/>
  <c r="E858" i="1"/>
  <c r="G857" i="1"/>
  <c r="F857" i="1"/>
  <c r="E857" i="1"/>
  <c r="M855" i="1"/>
  <c r="L855" i="1"/>
  <c r="K855" i="1"/>
  <c r="J855" i="1"/>
  <c r="G855" i="1"/>
  <c r="E855" i="1"/>
  <c r="I850" i="1"/>
  <c r="D850" i="1"/>
  <c r="A848" i="1"/>
  <c r="A846" i="1"/>
  <c r="I828" i="1"/>
  <c r="D828" i="1"/>
  <c r="I827" i="1"/>
  <c r="D827" i="1"/>
  <c r="I826" i="1"/>
  <c r="D826" i="1"/>
  <c r="I825" i="1"/>
  <c r="D825" i="1"/>
  <c r="I824" i="1"/>
  <c r="D824" i="1"/>
  <c r="I823" i="1"/>
  <c r="D823" i="1"/>
  <c r="I822" i="1"/>
  <c r="D822" i="1"/>
  <c r="I821" i="1"/>
  <c r="D821" i="1"/>
  <c r="M820" i="1"/>
  <c r="L820" i="1"/>
  <c r="L818" i="1" s="1"/>
  <c r="K820" i="1"/>
  <c r="K818" i="1" s="1"/>
  <c r="J820" i="1"/>
  <c r="H820" i="1"/>
  <c r="H818" i="1" s="1"/>
  <c r="G820" i="1"/>
  <c r="G787" i="1" s="1"/>
  <c r="F820" i="1"/>
  <c r="F818" i="1" s="1"/>
  <c r="E820" i="1"/>
  <c r="I819" i="1"/>
  <c r="D819" i="1"/>
  <c r="M818" i="1"/>
  <c r="I817" i="1"/>
  <c r="I816" i="1"/>
  <c r="I815" i="1"/>
  <c r="I814" i="1"/>
  <c r="I813" i="1"/>
  <c r="I812" i="1"/>
  <c r="I811" i="1"/>
  <c r="I810" i="1"/>
  <c r="I809" i="1"/>
  <c r="I808" i="1"/>
  <c r="M807" i="1"/>
  <c r="L807" i="1"/>
  <c r="K807" i="1"/>
  <c r="J807" i="1"/>
  <c r="G794" i="1"/>
  <c r="G793" i="1"/>
  <c r="G792" i="1"/>
  <c r="G791" i="1"/>
  <c r="H786" i="1"/>
  <c r="L795" i="1"/>
  <c r="K795" i="1"/>
  <c r="J795" i="1"/>
  <c r="H795" i="1"/>
  <c r="G795" i="1"/>
  <c r="F795" i="1"/>
  <c r="E795" i="1"/>
  <c r="M794" i="1"/>
  <c r="L794" i="1"/>
  <c r="K794" i="1"/>
  <c r="J794" i="1"/>
  <c r="H794" i="1"/>
  <c r="F794" i="1"/>
  <c r="E794" i="1"/>
  <c r="M793" i="1"/>
  <c r="L793" i="1"/>
  <c r="K793" i="1"/>
  <c r="J793" i="1"/>
  <c r="E793" i="1"/>
  <c r="M792" i="1"/>
  <c r="K792" i="1"/>
  <c r="J792" i="1"/>
  <c r="E792" i="1"/>
  <c r="M791" i="1"/>
  <c r="L791" i="1"/>
  <c r="K791" i="1"/>
  <c r="J791" i="1"/>
  <c r="H791" i="1"/>
  <c r="F791" i="1"/>
  <c r="E791" i="1"/>
  <c r="L790" i="1"/>
  <c r="K790" i="1"/>
  <c r="J790" i="1"/>
  <c r="H790" i="1"/>
  <c r="G790" i="1"/>
  <c r="F790" i="1"/>
  <c r="E790" i="1"/>
  <c r="L789" i="1"/>
  <c r="J789" i="1"/>
  <c r="H789" i="1"/>
  <c r="G789" i="1"/>
  <c r="F789" i="1"/>
  <c r="E789" i="1"/>
  <c r="M788" i="1"/>
  <c r="L788" i="1"/>
  <c r="K788" i="1"/>
  <c r="J788" i="1"/>
  <c r="H788" i="1"/>
  <c r="G788" i="1"/>
  <c r="F788" i="1"/>
  <c r="E788" i="1"/>
  <c r="M786" i="1"/>
  <c r="L786" i="1"/>
  <c r="K786" i="1"/>
  <c r="J786" i="1"/>
  <c r="G786" i="1"/>
  <c r="F786" i="1"/>
  <c r="E786" i="1"/>
  <c r="I781" i="1"/>
  <c r="D781" i="1"/>
  <c r="A779" i="1"/>
  <c r="A777" i="1"/>
  <c r="I759" i="1"/>
  <c r="D759" i="1"/>
  <c r="I758" i="1"/>
  <c r="D758" i="1"/>
  <c r="I757" i="1"/>
  <c r="D757" i="1"/>
  <c r="I756" i="1"/>
  <c r="D756" i="1"/>
  <c r="I755" i="1"/>
  <c r="D755" i="1"/>
  <c r="I754" i="1"/>
  <c r="D754" i="1"/>
  <c r="I753" i="1"/>
  <c r="D753" i="1"/>
  <c r="I752" i="1"/>
  <c r="D752" i="1"/>
  <c r="M751" i="1"/>
  <c r="M749" i="1" s="1"/>
  <c r="L751" i="1"/>
  <c r="L749" i="1" s="1"/>
  <c r="K751" i="1"/>
  <c r="K749" i="1" s="1"/>
  <c r="J751" i="1"/>
  <c r="H751" i="1"/>
  <c r="H749" i="1" s="1"/>
  <c r="G751" i="1"/>
  <c r="G718" i="1" s="1"/>
  <c r="F751" i="1"/>
  <c r="F749" i="1" s="1"/>
  <c r="E751" i="1"/>
  <c r="I750" i="1"/>
  <c r="D750" i="1"/>
  <c r="I748" i="1"/>
  <c r="I747" i="1"/>
  <c r="I746" i="1"/>
  <c r="I745" i="1"/>
  <c r="I744" i="1"/>
  <c r="I743" i="1"/>
  <c r="I742" i="1"/>
  <c r="I741" i="1"/>
  <c r="I740" i="1"/>
  <c r="I739" i="1"/>
  <c r="M738" i="1"/>
  <c r="L738" i="1"/>
  <c r="K738" i="1"/>
  <c r="J738" i="1"/>
  <c r="M726" i="1"/>
  <c r="H720" i="1"/>
  <c r="H717" i="1"/>
  <c r="L726" i="1"/>
  <c r="K726" i="1"/>
  <c r="J726" i="1"/>
  <c r="G726" i="1"/>
  <c r="F726" i="1"/>
  <c r="E726" i="1"/>
  <c r="M725" i="1"/>
  <c r="K725" i="1"/>
  <c r="J725" i="1"/>
  <c r="E725" i="1"/>
  <c r="M724" i="1"/>
  <c r="L724" i="1"/>
  <c r="K724" i="1"/>
  <c r="J724" i="1"/>
  <c r="E724" i="1"/>
  <c r="M723" i="1"/>
  <c r="L723" i="1"/>
  <c r="K723" i="1"/>
  <c r="J723" i="1"/>
  <c r="E723" i="1"/>
  <c r="M722" i="1"/>
  <c r="L722" i="1"/>
  <c r="K722" i="1"/>
  <c r="J722" i="1"/>
  <c r="E722" i="1"/>
  <c r="L721" i="1"/>
  <c r="K721" i="1"/>
  <c r="J721" i="1"/>
  <c r="H721" i="1"/>
  <c r="G721" i="1"/>
  <c r="F721" i="1"/>
  <c r="E721" i="1"/>
  <c r="L720" i="1"/>
  <c r="K720" i="1"/>
  <c r="J720" i="1"/>
  <c r="G720" i="1"/>
  <c r="F720" i="1"/>
  <c r="E720" i="1"/>
  <c r="M719" i="1"/>
  <c r="L719" i="1"/>
  <c r="K719" i="1"/>
  <c r="J719" i="1"/>
  <c r="H719" i="1"/>
  <c r="G719" i="1"/>
  <c r="F719" i="1"/>
  <c r="E719" i="1"/>
  <c r="M717" i="1"/>
  <c r="L717" i="1"/>
  <c r="K717" i="1"/>
  <c r="J717" i="1"/>
  <c r="G717" i="1"/>
  <c r="F717" i="1"/>
  <c r="E717" i="1"/>
  <c r="I712" i="1"/>
  <c r="D712" i="1"/>
  <c r="A710" i="1"/>
  <c r="A708" i="1"/>
  <c r="I690" i="1"/>
  <c r="D690" i="1"/>
  <c r="I689" i="1"/>
  <c r="D689" i="1"/>
  <c r="I688" i="1"/>
  <c r="D688" i="1"/>
  <c r="I687" i="1"/>
  <c r="D687" i="1"/>
  <c r="I686" i="1"/>
  <c r="D686" i="1"/>
  <c r="I685" i="1"/>
  <c r="D685" i="1"/>
  <c r="I684" i="1"/>
  <c r="D684" i="1"/>
  <c r="I683" i="1"/>
  <c r="D683" i="1"/>
  <c r="M682" i="1"/>
  <c r="M680" i="1" s="1"/>
  <c r="L682" i="1"/>
  <c r="L680" i="1" s="1"/>
  <c r="K682" i="1"/>
  <c r="K680" i="1" s="1"/>
  <c r="J682" i="1"/>
  <c r="H682" i="1"/>
  <c r="G682" i="1"/>
  <c r="G680" i="1" s="1"/>
  <c r="F682" i="1"/>
  <c r="E682" i="1"/>
  <c r="I681" i="1"/>
  <c r="D681" i="1"/>
  <c r="H680" i="1"/>
  <c r="I679" i="1"/>
  <c r="I678" i="1"/>
  <c r="I677" i="1"/>
  <c r="I676" i="1"/>
  <c r="I675" i="1"/>
  <c r="I674" i="1"/>
  <c r="I673" i="1"/>
  <c r="I672" i="1"/>
  <c r="I671" i="1"/>
  <c r="I670" i="1"/>
  <c r="M669" i="1"/>
  <c r="L669" i="1"/>
  <c r="K669" i="1"/>
  <c r="J669" i="1"/>
  <c r="M656" i="1"/>
  <c r="G655" i="1"/>
  <c r="M654" i="1"/>
  <c r="H653" i="1"/>
  <c r="G653" i="1"/>
  <c r="H652" i="1"/>
  <c r="H650" i="1"/>
  <c r="L657" i="1"/>
  <c r="K657" i="1"/>
  <c r="J657" i="1"/>
  <c r="H657" i="1"/>
  <c r="G657" i="1"/>
  <c r="F657" i="1"/>
  <c r="E657" i="1"/>
  <c r="L656" i="1"/>
  <c r="K656" i="1"/>
  <c r="J656" i="1"/>
  <c r="M655" i="1"/>
  <c r="L655" i="1"/>
  <c r="K655" i="1"/>
  <c r="J655" i="1"/>
  <c r="F655" i="1"/>
  <c r="E655" i="1"/>
  <c r="L654" i="1"/>
  <c r="K654" i="1"/>
  <c r="J654" i="1"/>
  <c r="M653" i="1"/>
  <c r="L653" i="1"/>
  <c r="K653" i="1"/>
  <c r="J653" i="1"/>
  <c r="F653" i="1"/>
  <c r="E653" i="1"/>
  <c r="M652" i="1"/>
  <c r="L652" i="1"/>
  <c r="K652" i="1"/>
  <c r="J652" i="1"/>
  <c r="G652" i="1"/>
  <c r="F652" i="1"/>
  <c r="E652" i="1"/>
  <c r="G651" i="1"/>
  <c r="F651" i="1"/>
  <c r="E651" i="1"/>
  <c r="M650" i="1"/>
  <c r="L650" i="1"/>
  <c r="K650" i="1"/>
  <c r="J650" i="1"/>
  <c r="G650" i="1"/>
  <c r="F650" i="1"/>
  <c r="E650" i="1"/>
  <c r="M648" i="1"/>
  <c r="L648" i="1"/>
  <c r="K648" i="1"/>
  <c r="J648" i="1"/>
  <c r="G648" i="1"/>
  <c r="E648" i="1"/>
  <c r="I643" i="1"/>
  <c r="D643" i="1"/>
  <c r="A641" i="1"/>
  <c r="A639" i="1"/>
  <c r="I620" i="1"/>
  <c r="D620" i="1"/>
  <c r="I619" i="1"/>
  <c r="D619" i="1"/>
  <c r="I618" i="1"/>
  <c r="D618" i="1"/>
  <c r="I617" i="1"/>
  <c r="D617" i="1"/>
  <c r="I616" i="1"/>
  <c r="D616" i="1"/>
  <c r="I615" i="1"/>
  <c r="D615" i="1"/>
  <c r="I614" i="1"/>
  <c r="D614" i="1"/>
  <c r="I613" i="1"/>
  <c r="D613" i="1"/>
  <c r="M612" i="1"/>
  <c r="M610" i="1" s="1"/>
  <c r="L612" i="1"/>
  <c r="L610" i="1" s="1"/>
  <c r="K612" i="1"/>
  <c r="K610" i="1" s="1"/>
  <c r="J612" i="1"/>
  <c r="J610" i="1" s="1"/>
  <c r="H612" i="1"/>
  <c r="H610" i="1" s="1"/>
  <c r="G612" i="1"/>
  <c r="G610" i="1" s="1"/>
  <c r="F612" i="1"/>
  <c r="F610" i="1" s="1"/>
  <c r="E612" i="1"/>
  <c r="I611" i="1"/>
  <c r="D611" i="1"/>
  <c r="I609" i="1"/>
  <c r="I608" i="1"/>
  <c r="I607" i="1"/>
  <c r="I606" i="1"/>
  <c r="I605" i="1"/>
  <c r="I604" i="1"/>
  <c r="I603" i="1"/>
  <c r="I602" i="1"/>
  <c r="I601" i="1"/>
  <c r="I600" i="1"/>
  <c r="M599" i="1"/>
  <c r="L599" i="1"/>
  <c r="K599" i="1"/>
  <c r="J599" i="1"/>
  <c r="F584" i="1"/>
  <c r="L578" i="1"/>
  <c r="H578" i="1"/>
  <c r="M587" i="1"/>
  <c r="L587" i="1"/>
  <c r="K587" i="1"/>
  <c r="J587" i="1"/>
  <c r="I587" i="1" s="1"/>
  <c r="G587" i="1"/>
  <c r="F587" i="1"/>
  <c r="E587" i="1"/>
  <c r="M586" i="1"/>
  <c r="L586" i="1"/>
  <c r="K586" i="1"/>
  <c r="J586" i="1"/>
  <c r="G586" i="1"/>
  <c r="E586" i="1"/>
  <c r="M585" i="1"/>
  <c r="L585" i="1"/>
  <c r="K585" i="1"/>
  <c r="J585" i="1"/>
  <c r="G585" i="1"/>
  <c r="F585" i="1"/>
  <c r="E585" i="1"/>
  <c r="M584" i="1"/>
  <c r="L584" i="1"/>
  <c r="K584" i="1"/>
  <c r="J584" i="1"/>
  <c r="I584" i="1" s="1"/>
  <c r="G584" i="1"/>
  <c r="E584" i="1"/>
  <c r="M583" i="1"/>
  <c r="L583" i="1"/>
  <c r="K583" i="1"/>
  <c r="J583" i="1"/>
  <c r="G583" i="1"/>
  <c r="F583" i="1"/>
  <c r="E583" i="1"/>
  <c r="M582" i="1"/>
  <c r="L582" i="1"/>
  <c r="K582" i="1"/>
  <c r="J582" i="1"/>
  <c r="G582" i="1"/>
  <c r="E582" i="1"/>
  <c r="M581" i="1"/>
  <c r="L581" i="1"/>
  <c r="K581" i="1"/>
  <c r="J581" i="1"/>
  <c r="M580" i="1"/>
  <c r="L580" i="1"/>
  <c r="K580" i="1"/>
  <c r="J580" i="1"/>
  <c r="G580" i="1"/>
  <c r="E580" i="1"/>
  <c r="M578" i="1"/>
  <c r="K578" i="1"/>
  <c r="G578" i="1"/>
  <c r="F578" i="1"/>
  <c r="E578" i="1"/>
  <c r="I573" i="1"/>
  <c r="D573" i="1"/>
  <c r="A571" i="1"/>
  <c r="A569" i="1"/>
  <c r="I544" i="1"/>
  <c r="D544" i="1"/>
  <c r="I543" i="1"/>
  <c r="D543" i="1"/>
  <c r="I542" i="1"/>
  <c r="D542" i="1"/>
  <c r="I541" i="1"/>
  <c r="D541" i="1"/>
  <c r="I540" i="1"/>
  <c r="D540" i="1"/>
  <c r="I539" i="1"/>
  <c r="D539" i="1"/>
  <c r="I538" i="1"/>
  <c r="D538" i="1"/>
  <c r="I537" i="1"/>
  <c r="D537" i="1"/>
  <c r="M536" i="1"/>
  <c r="M534" i="1" s="1"/>
  <c r="L536" i="1"/>
  <c r="L534" i="1" s="1"/>
  <c r="K536" i="1"/>
  <c r="K534" i="1" s="1"/>
  <c r="J536" i="1"/>
  <c r="J534" i="1" s="1"/>
  <c r="H536" i="1"/>
  <c r="H534" i="1" s="1"/>
  <c r="G536" i="1"/>
  <c r="G534" i="1" s="1"/>
  <c r="F536" i="1"/>
  <c r="F534" i="1" s="1"/>
  <c r="E536" i="1"/>
  <c r="I535" i="1"/>
  <c r="D535" i="1"/>
  <c r="I533" i="1"/>
  <c r="I532" i="1"/>
  <c r="I531" i="1"/>
  <c r="I530" i="1"/>
  <c r="I529" i="1"/>
  <c r="I528" i="1"/>
  <c r="I527" i="1"/>
  <c r="I526" i="1"/>
  <c r="I525" i="1"/>
  <c r="I524" i="1"/>
  <c r="M523" i="1"/>
  <c r="L523" i="1"/>
  <c r="K523" i="1"/>
  <c r="J523" i="1"/>
  <c r="H507" i="1"/>
  <c r="M511" i="1"/>
  <c r="L511" i="1"/>
  <c r="K511" i="1"/>
  <c r="J511" i="1"/>
  <c r="H511" i="1"/>
  <c r="G511" i="1"/>
  <c r="F511" i="1"/>
  <c r="E511" i="1"/>
  <c r="M510" i="1"/>
  <c r="L510" i="1"/>
  <c r="K510" i="1"/>
  <c r="J510" i="1"/>
  <c r="H510" i="1"/>
  <c r="G510" i="1"/>
  <c r="F510" i="1"/>
  <c r="E510" i="1"/>
  <c r="M509" i="1"/>
  <c r="L509" i="1"/>
  <c r="K509" i="1"/>
  <c r="J509" i="1"/>
  <c r="H509" i="1"/>
  <c r="G509" i="1"/>
  <c r="F509" i="1"/>
  <c r="E509" i="1"/>
  <c r="M508" i="1"/>
  <c r="L508" i="1"/>
  <c r="K508" i="1"/>
  <c r="J508" i="1"/>
  <c r="H508" i="1"/>
  <c r="G508" i="1"/>
  <c r="F508" i="1"/>
  <c r="E508" i="1"/>
  <c r="M507" i="1"/>
  <c r="L507" i="1"/>
  <c r="K507" i="1"/>
  <c r="J507" i="1"/>
  <c r="G507" i="1"/>
  <c r="F507" i="1"/>
  <c r="E507" i="1"/>
  <c r="M506" i="1"/>
  <c r="L506" i="1"/>
  <c r="K506" i="1"/>
  <c r="J506" i="1"/>
  <c r="H506" i="1"/>
  <c r="G506" i="1"/>
  <c r="F506" i="1"/>
  <c r="E506" i="1"/>
  <c r="M505" i="1"/>
  <c r="L505" i="1"/>
  <c r="K505" i="1"/>
  <c r="J505" i="1"/>
  <c r="H505" i="1"/>
  <c r="G505" i="1"/>
  <c r="F505" i="1"/>
  <c r="E505" i="1"/>
  <c r="L504" i="1"/>
  <c r="J504" i="1"/>
  <c r="J503" i="1" s="1"/>
  <c r="H504" i="1"/>
  <c r="G504" i="1"/>
  <c r="F504" i="1"/>
  <c r="E504" i="1"/>
  <c r="M502" i="1"/>
  <c r="L502" i="1"/>
  <c r="K502" i="1"/>
  <c r="J502" i="1"/>
  <c r="H502" i="1"/>
  <c r="G502" i="1"/>
  <c r="F502" i="1"/>
  <c r="E502" i="1"/>
  <c r="I497" i="1"/>
  <c r="D497" i="1"/>
  <c r="A495" i="1"/>
  <c r="A493" i="1"/>
  <c r="I476" i="1"/>
  <c r="D476" i="1"/>
  <c r="I475" i="1"/>
  <c r="D475" i="1"/>
  <c r="I474" i="1"/>
  <c r="D474" i="1"/>
  <c r="I473" i="1"/>
  <c r="D473" i="1"/>
  <c r="I472" i="1"/>
  <c r="D472" i="1"/>
  <c r="I471" i="1"/>
  <c r="D471" i="1"/>
  <c r="I470" i="1"/>
  <c r="D470" i="1"/>
  <c r="I469" i="1"/>
  <c r="D469" i="1"/>
  <c r="M468" i="1"/>
  <c r="M466" i="1" s="1"/>
  <c r="L468" i="1"/>
  <c r="L466" i="1" s="1"/>
  <c r="K468" i="1"/>
  <c r="K466" i="1" s="1"/>
  <c r="J468" i="1"/>
  <c r="H468" i="1"/>
  <c r="H435" i="1" s="1"/>
  <c r="G468" i="1"/>
  <c r="G435" i="1" s="1"/>
  <c r="F468" i="1"/>
  <c r="F466" i="1" s="1"/>
  <c r="E468" i="1"/>
  <c r="I467" i="1"/>
  <c r="D467" i="1"/>
  <c r="I465" i="1"/>
  <c r="I464" i="1"/>
  <c r="I463" i="1"/>
  <c r="I462" i="1"/>
  <c r="I461" i="1"/>
  <c r="I460" i="1"/>
  <c r="I459" i="1"/>
  <c r="I458" i="1"/>
  <c r="I457" i="1"/>
  <c r="I456" i="1"/>
  <c r="M455" i="1"/>
  <c r="L455" i="1"/>
  <c r="K455" i="1"/>
  <c r="J455" i="1"/>
  <c r="M441" i="1"/>
  <c r="M440" i="1"/>
  <c r="G440" i="1"/>
  <c r="E440" i="1"/>
  <c r="M443" i="1"/>
  <c r="L443" i="1"/>
  <c r="K443" i="1"/>
  <c r="J443" i="1"/>
  <c r="H443" i="1"/>
  <c r="G443" i="1"/>
  <c r="F443" i="1"/>
  <c r="E443" i="1"/>
  <c r="M442" i="1"/>
  <c r="L442" i="1"/>
  <c r="K442" i="1"/>
  <c r="J442" i="1"/>
  <c r="H442" i="1"/>
  <c r="G442" i="1"/>
  <c r="F442" i="1"/>
  <c r="E442" i="1"/>
  <c r="L441" i="1"/>
  <c r="K441" i="1"/>
  <c r="J441" i="1"/>
  <c r="G441" i="1"/>
  <c r="F441" i="1"/>
  <c r="E441" i="1"/>
  <c r="L440" i="1"/>
  <c r="K440" i="1"/>
  <c r="J440" i="1"/>
  <c r="F440" i="1"/>
  <c r="M439" i="1"/>
  <c r="L439" i="1"/>
  <c r="K439" i="1"/>
  <c r="J439" i="1"/>
  <c r="H439" i="1"/>
  <c r="G439" i="1"/>
  <c r="F439" i="1"/>
  <c r="E439" i="1"/>
  <c r="M438" i="1"/>
  <c r="L438" i="1"/>
  <c r="K438" i="1"/>
  <c r="J438" i="1"/>
  <c r="H438" i="1"/>
  <c r="G438" i="1"/>
  <c r="F438" i="1"/>
  <c r="E438" i="1"/>
  <c r="D438" i="1" s="1"/>
  <c r="M437" i="1"/>
  <c r="L437" i="1"/>
  <c r="K437" i="1"/>
  <c r="J437" i="1"/>
  <c r="H437" i="1"/>
  <c r="G437" i="1"/>
  <c r="F437" i="1"/>
  <c r="E437" i="1"/>
  <c r="M436" i="1"/>
  <c r="L436" i="1"/>
  <c r="K436" i="1"/>
  <c r="J436" i="1"/>
  <c r="H436" i="1"/>
  <c r="G436" i="1"/>
  <c r="F436" i="1"/>
  <c r="E436" i="1"/>
  <c r="M434" i="1"/>
  <c r="L434" i="1"/>
  <c r="K434" i="1"/>
  <c r="J434" i="1"/>
  <c r="H434" i="1"/>
  <c r="G434" i="1"/>
  <c r="F434" i="1"/>
  <c r="E434" i="1"/>
  <c r="I429" i="1"/>
  <c r="D429" i="1"/>
  <c r="A427" i="1"/>
  <c r="A425" i="1"/>
  <c r="I407" i="1"/>
  <c r="D407" i="1"/>
  <c r="I406" i="1"/>
  <c r="D406" i="1"/>
  <c r="I405" i="1"/>
  <c r="D405" i="1"/>
  <c r="I404" i="1"/>
  <c r="D404" i="1"/>
  <c r="I403" i="1"/>
  <c r="D403" i="1"/>
  <c r="I402" i="1"/>
  <c r="D402" i="1"/>
  <c r="I401" i="1"/>
  <c r="D401" i="1"/>
  <c r="I400" i="1"/>
  <c r="D400" i="1"/>
  <c r="M399" i="1"/>
  <c r="L399" i="1"/>
  <c r="L397" i="1" s="1"/>
  <c r="K399" i="1"/>
  <c r="K397" i="1" s="1"/>
  <c r="J399" i="1"/>
  <c r="H399" i="1"/>
  <c r="H397" i="1" s="1"/>
  <c r="G399" i="1"/>
  <c r="G397" i="1" s="1"/>
  <c r="F399" i="1"/>
  <c r="F397" i="1" s="1"/>
  <c r="E399" i="1"/>
  <c r="E397" i="1" s="1"/>
  <c r="I398" i="1"/>
  <c r="D398" i="1"/>
  <c r="M397" i="1"/>
  <c r="I396" i="1"/>
  <c r="I395" i="1"/>
  <c r="I394" i="1"/>
  <c r="I393" i="1"/>
  <c r="I392" i="1"/>
  <c r="I391" i="1"/>
  <c r="I390" i="1"/>
  <c r="I389" i="1"/>
  <c r="I388" i="1"/>
  <c r="I387" i="1"/>
  <c r="M386" i="1"/>
  <c r="L386" i="1"/>
  <c r="K386" i="1"/>
  <c r="J386" i="1"/>
  <c r="H372" i="1"/>
  <c r="H371" i="1"/>
  <c r="H369" i="1"/>
  <c r="H368" i="1"/>
  <c r="M374" i="1"/>
  <c r="L374" i="1"/>
  <c r="K374" i="1"/>
  <c r="J374" i="1"/>
  <c r="G374" i="1"/>
  <c r="F374" i="1"/>
  <c r="E374" i="1"/>
  <c r="M373" i="1"/>
  <c r="L373" i="1"/>
  <c r="K373" i="1"/>
  <c r="J373" i="1"/>
  <c r="H373" i="1"/>
  <c r="G373" i="1"/>
  <c r="F373" i="1"/>
  <c r="E373" i="1"/>
  <c r="M372" i="1"/>
  <c r="L372" i="1"/>
  <c r="K372" i="1"/>
  <c r="J372" i="1"/>
  <c r="G372" i="1"/>
  <c r="F372" i="1"/>
  <c r="E372" i="1"/>
  <c r="M371" i="1"/>
  <c r="K371" i="1"/>
  <c r="J371" i="1"/>
  <c r="G371" i="1"/>
  <c r="F371" i="1"/>
  <c r="E371" i="1"/>
  <c r="M370" i="1"/>
  <c r="L370" i="1"/>
  <c r="K370" i="1"/>
  <c r="J370" i="1"/>
  <c r="G370" i="1"/>
  <c r="F370" i="1"/>
  <c r="E370" i="1"/>
  <c r="M369" i="1"/>
  <c r="L369" i="1"/>
  <c r="K369" i="1"/>
  <c r="J369" i="1"/>
  <c r="G369" i="1"/>
  <c r="F369" i="1"/>
  <c r="E369" i="1"/>
  <c r="L368" i="1"/>
  <c r="K368" i="1"/>
  <c r="J368" i="1"/>
  <c r="G368" i="1"/>
  <c r="F368" i="1"/>
  <c r="E368" i="1"/>
  <c r="L367" i="1"/>
  <c r="K367" i="1"/>
  <c r="K366" i="1" s="1"/>
  <c r="J367" i="1"/>
  <c r="G367" i="1"/>
  <c r="F367" i="1"/>
  <c r="E367" i="1"/>
  <c r="E366" i="1"/>
  <c r="L365" i="1"/>
  <c r="J365" i="1"/>
  <c r="G365" i="1"/>
  <c r="F365" i="1"/>
  <c r="E365" i="1"/>
  <c r="I360" i="1"/>
  <c r="D360" i="1"/>
  <c r="A358" i="1"/>
  <c r="A356" i="1"/>
  <c r="I340" i="1"/>
  <c r="D340" i="1"/>
  <c r="I339" i="1"/>
  <c r="D339" i="1"/>
  <c r="I338" i="1"/>
  <c r="D338" i="1"/>
  <c r="I337" i="1"/>
  <c r="D337" i="1"/>
  <c r="I336" i="1"/>
  <c r="D336" i="1"/>
  <c r="I335" i="1"/>
  <c r="D335" i="1"/>
  <c r="I334" i="1"/>
  <c r="D334" i="1"/>
  <c r="I333" i="1"/>
  <c r="D333" i="1"/>
  <c r="M332" i="1"/>
  <c r="M330" i="1" s="1"/>
  <c r="L332" i="1"/>
  <c r="L330" i="1" s="1"/>
  <c r="K332" i="1"/>
  <c r="K330" i="1" s="1"/>
  <c r="J332" i="1"/>
  <c r="H332" i="1"/>
  <c r="H330" i="1" s="1"/>
  <c r="G332" i="1"/>
  <c r="G299" i="1" s="1"/>
  <c r="F332" i="1"/>
  <c r="F330" i="1" s="1"/>
  <c r="E332" i="1"/>
  <c r="D332" i="1" s="1"/>
  <c r="I331" i="1"/>
  <c r="D331" i="1"/>
  <c r="G330" i="1"/>
  <c r="I329" i="1"/>
  <c r="I328" i="1"/>
  <c r="I327" i="1"/>
  <c r="I326" i="1"/>
  <c r="I325" i="1"/>
  <c r="I324" i="1"/>
  <c r="I323" i="1"/>
  <c r="I322" i="1"/>
  <c r="I321" i="1"/>
  <c r="I320" i="1"/>
  <c r="M319" i="1"/>
  <c r="L319" i="1"/>
  <c r="K319" i="1"/>
  <c r="J319" i="1"/>
  <c r="M306" i="1"/>
  <c r="M305" i="1"/>
  <c r="M304" i="1"/>
  <c r="F299" i="1"/>
  <c r="L307" i="1"/>
  <c r="K307" i="1"/>
  <c r="J307" i="1"/>
  <c r="G307" i="1"/>
  <c r="F307" i="1"/>
  <c r="E307" i="1"/>
  <c r="L306" i="1"/>
  <c r="K306" i="1"/>
  <c r="J306" i="1"/>
  <c r="H306" i="1"/>
  <c r="G306" i="1"/>
  <c r="F306" i="1"/>
  <c r="E306" i="1"/>
  <c r="D306" i="1" s="1"/>
  <c r="L305" i="1"/>
  <c r="J305" i="1"/>
  <c r="H305" i="1"/>
  <c r="G305" i="1"/>
  <c r="F305" i="1"/>
  <c r="E305" i="1"/>
  <c r="L304" i="1"/>
  <c r="K304" i="1"/>
  <c r="J304" i="1"/>
  <c r="F304" i="1"/>
  <c r="M303" i="1"/>
  <c r="L303" i="1"/>
  <c r="K303" i="1"/>
  <c r="J303" i="1"/>
  <c r="H303" i="1"/>
  <c r="G303" i="1"/>
  <c r="F303" i="1"/>
  <c r="E303" i="1"/>
  <c r="M302" i="1"/>
  <c r="L302" i="1"/>
  <c r="K302" i="1"/>
  <c r="J302" i="1"/>
  <c r="H302" i="1"/>
  <c r="G302" i="1"/>
  <c r="F302" i="1"/>
  <c r="E302" i="1"/>
  <c r="M301" i="1"/>
  <c r="L301" i="1"/>
  <c r="K301" i="1"/>
  <c r="J301" i="1"/>
  <c r="H301" i="1"/>
  <c r="G301" i="1"/>
  <c r="F301" i="1"/>
  <c r="E301" i="1"/>
  <c r="M300" i="1"/>
  <c r="L300" i="1"/>
  <c r="K300" i="1"/>
  <c r="J300" i="1"/>
  <c r="H300" i="1"/>
  <c r="G300" i="1"/>
  <c r="F300" i="1"/>
  <c r="E300" i="1"/>
  <c r="K299" i="1"/>
  <c r="E299" i="1"/>
  <c r="M298" i="1"/>
  <c r="K298" i="1"/>
  <c r="H298" i="1"/>
  <c r="G298" i="1"/>
  <c r="F298" i="1"/>
  <c r="E298" i="1"/>
  <c r="I293" i="1"/>
  <c r="D293" i="1"/>
  <c r="A291" i="1"/>
  <c r="A289" i="1"/>
  <c r="I272" i="1"/>
  <c r="D272" i="1"/>
  <c r="I271" i="1"/>
  <c r="D271" i="1"/>
  <c r="I270" i="1"/>
  <c r="D270" i="1"/>
  <c r="I269" i="1"/>
  <c r="D269" i="1"/>
  <c r="I268" i="1"/>
  <c r="D268" i="1"/>
  <c r="I267" i="1"/>
  <c r="D267" i="1"/>
  <c r="I266" i="1"/>
  <c r="D266" i="1"/>
  <c r="I265" i="1"/>
  <c r="D265" i="1"/>
  <c r="M264" i="1"/>
  <c r="M262" i="1" s="1"/>
  <c r="L264" i="1"/>
  <c r="K264" i="1"/>
  <c r="K262" i="1" s="1"/>
  <c r="J264" i="1"/>
  <c r="I264" i="1" s="1"/>
  <c r="H264" i="1"/>
  <c r="G264" i="1"/>
  <c r="G231" i="1" s="1"/>
  <c r="F264" i="1"/>
  <c r="F262" i="1" s="1"/>
  <c r="E264" i="1"/>
  <c r="E262" i="1" s="1"/>
  <c r="I263" i="1"/>
  <c r="D263" i="1"/>
  <c r="L262" i="1"/>
  <c r="H262" i="1"/>
  <c r="I261" i="1"/>
  <c r="I260" i="1"/>
  <c r="I259" i="1"/>
  <c r="I258" i="1"/>
  <c r="I257" i="1"/>
  <c r="I256" i="1"/>
  <c r="I255" i="1"/>
  <c r="I254" i="1"/>
  <c r="I253" i="1"/>
  <c r="I252" i="1"/>
  <c r="M251" i="1"/>
  <c r="L251" i="1"/>
  <c r="K251" i="1"/>
  <c r="J251" i="1"/>
  <c r="M236" i="1"/>
  <c r="H235" i="1"/>
  <c r="H234" i="1"/>
  <c r="H230" i="1"/>
  <c r="L239" i="1"/>
  <c r="K239" i="1"/>
  <c r="J239" i="1"/>
  <c r="H239" i="1"/>
  <c r="G239" i="1"/>
  <c r="F239" i="1"/>
  <c r="E239" i="1"/>
  <c r="M238" i="1"/>
  <c r="L238" i="1"/>
  <c r="K238" i="1"/>
  <c r="J238" i="1"/>
  <c r="H238" i="1"/>
  <c r="G238" i="1"/>
  <c r="F238" i="1"/>
  <c r="E238" i="1"/>
  <c r="M237" i="1"/>
  <c r="L237" i="1"/>
  <c r="K237" i="1"/>
  <c r="J237" i="1"/>
  <c r="H237" i="1"/>
  <c r="G237" i="1"/>
  <c r="F237" i="1"/>
  <c r="E237" i="1"/>
  <c r="L236" i="1"/>
  <c r="K236" i="1"/>
  <c r="J236" i="1"/>
  <c r="H236" i="1"/>
  <c r="G236" i="1"/>
  <c r="F236" i="1"/>
  <c r="E236" i="1"/>
  <c r="M235" i="1"/>
  <c r="L235" i="1"/>
  <c r="K235" i="1"/>
  <c r="J235" i="1"/>
  <c r="G235" i="1"/>
  <c r="F235" i="1"/>
  <c r="E235" i="1"/>
  <c r="L234" i="1"/>
  <c r="K234" i="1"/>
  <c r="J234" i="1"/>
  <c r="G234" i="1"/>
  <c r="F234" i="1"/>
  <c r="E234" i="1"/>
  <c r="L233" i="1"/>
  <c r="K233" i="1"/>
  <c r="J233" i="1"/>
  <c r="G233" i="1"/>
  <c r="F233" i="1"/>
  <c r="E233" i="1"/>
  <c r="M232" i="1"/>
  <c r="L232" i="1"/>
  <c r="K232" i="1"/>
  <c r="J232" i="1"/>
  <c r="H232" i="1"/>
  <c r="G232" i="1"/>
  <c r="F232" i="1"/>
  <c r="E232" i="1"/>
  <c r="M230" i="1"/>
  <c r="L230" i="1"/>
  <c r="K230" i="1"/>
  <c r="J230" i="1"/>
  <c r="G230" i="1"/>
  <c r="F230" i="1"/>
  <c r="E230" i="1"/>
  <c r="I225" i="1"/>
  <c r="D225" i="1"/>
  <c r="A223" i="1"/>
  <c r="A221" i="1"/>
  <c r="I205" i="1"/>
  <c r="D205" i="1"/>
  <c r="I204" i="1"/>
  <c r="D204" i="1"/>
  <c r="I203" i="1"/>
  <c r="D203" i="1"/>
  <c r="I202" i="1"/>
  <c r="D202" i="1"/>
  <c r="I201" i="1"/>
  <c r="D201" i="1"/>
  <c r="I200" i="1"/>
  <c r="D200" i="1"/>
  <c r="I199" i="1"/>
  <c r="D199" i="1"/>
  <c r="I198" i="1"/>
  <c r="D198" i="1"/>
  <c r="M197" i="1"/>
  <c r="M195" i="1" s="1"/>
  <c r="L197" i="1"/>
  <c r="K197" i="1"/>
  <c r="K195" i="1" s="1"/>
  <c r="J197" i="1"/>
  <c r="I197" i="1" s="1"/>
  <c r="H197" i="1"/>
  <c r="G197" i="1"/>
  <c r="G195" i="1" s="1"/>
  <c r="F197" i="1"/>
  <c r="F195" i="1" s="1"/>
  <c r="E197" i="1"/>
  <c r="I196" i="1"/>
  <c r="D196" i="1"/>
  <c r="L195" i="1"/>
  <c r="H195" i="1"/>
  <c r="I194" i="1"/>
  <c r="I193" i="1"/>
  <c r="I192" i="1"/>
  <c r="I191" i="1"/>
  <c r="I190" i="1"/>
  <c r="I189" i="1"/>
  <c r="I188" i="1"/>
  <c r="I187" i="1"/>
  <c r="I186" i="1"/>
  <c r="I185" i="1"/>
  <c r="M184" i="1"/>
  <c r="L184" i="1"/>
  <c r="K184" i="1"/>
  <c r="J184" i="1"/>
  <c r="H170" i="1"/>
  <c r="H168" i="1"/>
  <c r="H167" i="1"/>
  <c r="H166" i="1"/>
  <c r="M172" i="1"/>
  <c r="L172" i="1"/>
  <c r="K172" i="1"/>
  <c r="J172" i="1"/>
  <c r="G172" i="1"/>
  <c r="F172" i="1"/>
  <c r="E172" i="1"/>
  <c r="M171" i="1"/>
  <c r="K171" i="1"/>
  <c r="J171" i="1"/>
  <c r="G171" i="1"/>
  <c r="F171" i="1"/>
  <c r="E171" i="1"/>
  <c r="M170" i="1"/>
  <c r="L170" i="1"/>
  <c r="K170" i="1"/>
  <c r="J170" i="1"/>
  <c r="G170" i="1"/>
  <c r="F170" i="1"/>
  <c r="E170" i="1"/>
  <c r="M169" i="1"/>
  <c r="L169" i="1"/>
  <c r="K169" i="1"/>
  <c r="J169" i="1"/>
  <c r="G169" i="1"/>
  <c r="F169" i="1"/>
  <c r="E169" i="1"/>
  <c r="M168" i="1"/>
  <c r="L168" i="1"/>
  <c r="K168" i="1"/>
  <c r="J168" i="1"/>
  <c r="G168" i="1"/>
  <c r="F168" i="1"/>
  <c r="E168" i="1"/>
  <c r="M167" i="1"/>
  <c r="L167" i="1"/>
  <c r="K167" i="1"/>
  <c r="J167" i="1"/>
  <c r="G167" i="1"/>
  <c r="F167" i="1"/>
  <c r="E167" i="1"/>
  <c r="M166" i="1"/>
  <c r="L166" i="1"/>
  <c r="L164" i="1" s="1"/>
  <c r="K166" i="1"/>
  <c r="J166" i="1"/>
  <c r="G166" i="1"/>
  <c r="F166" i="1"/>
  <c r="E166" i="1"/>
  <c r="M165" i="1"/>
  <c r="L165" i="1"/>
  <c r="K165" i="1"/>
  <c r="J165" i="1"/>
  <c r="G165" i="1"/>
  <c r="F165" i="1"/>
  <c r="E165" i="1"/>
  <c r="F164" i="1"/>
  <c r="M163" i="1"/>
  <c r="L163" i="1"/>
  <c r="K163" i="1"/>
  <c r="J163" i="1"/>
  <c r="G163" i="1"/>
  <c r="F163" i="1"/>
  <c r="E163" i="1"/>
  <c r="I158" i="1"/>
  <c r="D158" i="1"/>
  <c r="A156" i="1"/>
  <c r="A154" i="1"/>
  <c r="I136" i="1"/>
  <c r="D136" i="1"/>
  <c r="I135" i="1"/>
  <c r="D135" i="1"/>
  <c r="I134" i="1"/>
  <c r="D134" i="1"/>
  <c r="I133" i="1"/>
  <c r="D133" i="1"/>
  <c r="I132" i="1"/>
  <c r="D132" i="1"/>
  <c r="I131" i="1"/>
  <c r="D131" i="1"/>
  <c r="I130" i="1"/>
  <c r="D130" i="1"/>
  <c r="I129" i="1"/>
  <c r="D129" i="1"/>
  <c r="M128" i="1"/>
  <c r="M126" i="1" s="1"/>
  <c r="L128" i="1"/>
  <c r="L126" i="1" s="1"/>
  <c r="K128" i="1"/>
  <c r="K126" i="1" s="1"/>
  <c r="J128" i="1"/>
  <c r="J126" i="1" s="1"/>
  <c r="H128" i="1"/>
  <c r="H126" i="1" s="1"/>
  <c r="G128" i="1"/>
  <c r="G126" i="1" s="1"/>
  <c r="F128" i="1"/>
  <c r="F126" i="1" s="1"/>
  <c r="E128" i="1"/>
  <c r="I127" i="1"/>
  <c r="D127" i="1"/>
  <c r="I125" i="1"/>
  <c r="I124" i="1"/>
  <c r="I123" i="1"/>
  <c r="I122" i="1"/>
  <c r="I121" i="1"/>
  <c r="I120" i="1"/>
  <c r="I119" i="1"/>
  <c r="I118" i="1"/>
  <c r="I117" i="1"/>
  <c r="I116" i="1"/>
  <c r="I115" i="1"/>
  <c r="H103" i="1"/>
  <c r="M102" i="1"/>
  <c r="M100" i="1"/>
  <c r="M103" i="1"/>
  <c r="L103" i="1"/>
  <c r="K103" i="1"/>
  <c r="J103" i="1"/>
  <c r="G103" i="1"/>
  <c r="F103" i="1"/>
  <c r="E103" i="1"/>
  <c r="L102" i="1"/>
  <c r="K102" i="1"/>
  <c r="J102" i="1"/>
  <c r="H102" i="1"/>
  <c r="G102" i="1"/>
  <c r="F102" i="1"/>
  <c r="E102" i="1"/>
  <c r="M101" i="1"/>
  <c r="L101" i="1"/>
  <c r="K101" i="1"/>
  <c r="J101" i="1"/>
  <c r="H101" i="1"/>
  <c r="G101" i="1"/>
  <c r="F101" i="1"/>
  <c r="E101" i="1"/>
  <c r="L100" i="1"/>
  <c r="K100" i="1"/>
  <c r="J100" i="1"/>
  <c r="H100" i="1"/>
  <c r="G100" i="1"/>
  <c r="F100" i="1"/>
  <c r="E100" i="1"/>
  <c r="J99" i="1"/>
  <c r="H99" i="1"/>
  <c r="G99" i="1"/>
  <c r="F99" i="1"/>
  <c r="E99" i="1"/>
  <c r="L98" i="1"/>
  <c r="K98" i="1"/>
  <c r="J98" i="1"/>
  <c r="H98" i="1"/>
  <c r="G98" i="1"/>
  <c r="F98" i="1"/>
  <c r="E98" i="1"/>
  <c r="L97" i="1"/>
  <c r="K97" i="1"/>
  <c r="J97" i="1"/>
  <c r="H97" i="1"/>
  <c r="G97" i="1"/>
  <c r="F97" i="1"/>
  <c r="E97" i="1"/>
  <c r="L96" i="1"/>
  <c r="K96" i="1"/>
  <c r="J96" i="1"/>
  <c r="H96" i="1"/>
  <c r="G96" i="1"/>
  <c r="F96" i="1"/>
  <c r="E96" i="1"/>
  <c r="M94" i="1"/>
  <c r="L94" i="1"/>
  <c r="K94" i="1"/>
  <c r="J94" i="1"/>
  <c r="G94" i="1"/>
  <c r="F94" i="1"/>
  <c r="E94" i="1"/>
  <c r="I89" i="1"/>
  <c r="D89" i="1"/>
  <c r="A87" i="1"/>
  <c r="A85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M51" i="1" s="1"/>
  <c r="L53" i="1"/>
  <c r="L51" i="1" s="1"/>
  <c r="K53" i="1"/>
  <c r="K51" i="1" s="1"/>
  <c r="J53" i="1"/>
  <c r="J51" i="1" s="1"/>
  <c r="H53" i="1"/>
  <c r="H51" i="1" s="1"/>
  <c r="G53" i="1"/>
  <c r="G51" i="1" s="1"/>
  <c r="F53" i="1"/>
  <c r="F20" i="1" s="1"/>
  <c r="E53" i="1"/>
  <c r="I52" i="1"/>
  <c r="D52" i="1"/>
  <c r="I50" i="1"/>
  <c r="I49" i="1"/>
  <c r="I48" i="1"/>
  <c r="I47" i="1"/>
  <c r="I46" i="1"/>
  <c r="I45" i="1"/>
  <c r="I44" i="1"/>
  <c r="I43" i="1"/>
  <c r="I42" i="1"/>
  <c r="I41" i="1"/>
  <c r="M40" i="1"/>
  <c r="L40" i="1"/>
  <c r="K40" i="1"/>
  <c r="J40" i="1"/>
  <c r="L28" i="1"/>
  <c r="K28" i="1"/>
  <c r="J28" i="1"/>
  <c r="G28" i="1"/>
  <c r="F28" i="1"/>
  <c r="E28" i="1"/>
  <c r="M27" i="1"/>
  <c r="L27" i="1"/>
  <c r="K27" i="1"/>
  <c r="J27" i="1"/>
  <c r="H27" i="1"/>
  <c r="G27" i="1"/>
  <c r="F27" i="1"/>
  <c r="E27" i="1"/>
  <c r="M26" i="1"/>
  <c r="L26" i="1"/>
  <c r="K26" i="1"/>
  <c r="J26" i="1"/>
  <c r="G26" i="1"/>
  <c r="F26" i="1"/>
  <c r="E26" i="1"/>
  <c r="M25" i="1"/>
  <c r="L25" i="1"/>
  <c r="K25" i="1"/>
  <c r="J25" i="1"/>
  <c r="G25" i="1"/>
  <c r="F25" i="1"/>
  <c r="E25" i="1"/>
  <c r="M24" i="1"/>
  <c r="L24" i="1"/>
  <c r="K24" i="1"/>
  <c r="J24" i="1"/>
  <c r="G24" i="1"/>
  <c r="F24" i="1"/>
  <c r="E24" i="1"/>
  <c r="M23" i="1"/>
  <c r="L23" i="1"/>
  <c r="K23" i="1"/>
  <c r="J23" i="1"/>
  <c r="G23" i="1"/>
  <c r="F23" i="1"/>
  <c r="E23" i="1"/>
  <c r="M22" i="1"/>
  <c r="L22" i="1"/>
  <c r="K22" i="1"/>
  <c r="J22" i="1"/>
  <c r="G22" i="1"/>
  <c r="F22" i="1"/>
  <c r="E22" i="1"/>
  <c r="M21" i="1"/>
  <c r="L21" i="1"/>
  <c r="K21" i="1"/>
  <c r="J21" i="1"/>
  <c r="G21" i="1"/>
  <c r="F21" i="1"/>
  <c r="E21" i="1"/>
  <c r="G20" i="1"/>
  <c r="M19" i="1"/>
  <c r="L19" i="1"/>
  <c r="K19" i="1"/>
  <c r="J19" i="1"/>
  <c r="G19" i="1"/>
  <c r="F19" i="1"/>
  <c r="E19" i="1"/>
  <c r="D959" i="1" l="1"/>
  <c r="I999" i="1"/>
  <c r="D128" i="1"/>
  <c r="J164" i="1"/>
  <c r="I184" i="1"/>
  <c r="J195" i="1"/>
  <c r="D197" i="1"/>
  <c r="F231" i="1"/>
  <c r="D236" i="1"/>
  <c r="J262" i="1"/>
  <c r="I262" i="1" s="1"/>
  <c r="D301" i="1"/>
  <c r="D303" i="1"/>
  <c r="D305" i="1"/>
  <c r="I319" i="1"/>
  <c r="E330" i="1"/>
  <c r="D436" i="1"/>
  <c r="I436" i="1"/>
  <c r="L435" i="1"/>
  <c r="D437" i="1"/>
  <c r="I437" i="1"/>
  <c r="K435" i="1"/>
  <c r="M435" i="1"/>
  <c r="D510" i="1"/>
  <c r="G503" i="1"/>
  <c r="I582" i="1"/>
  <c r="I586" i="1"/>
  <c r="D650" i="1"/>
  <c r="I1235" i="1"/>
  <c r="K1274" i="1"/>
  <c r="D1307" i="1"/>
  <c r="H2364" i="1"/>
  <c r="G95" i="1"/>
  <c r="I580" i="1"/>
  <c r="L579" i="1"/>
  <c r="I581" i="1"/>
  <c r="I583" i="1"/>
  <c r="I585" i="1"/>
  <c r="I864" i="1"/>
  <c r="K994" i="1"/>
  <c r="I1000" i="1"/>
  <c r="F994" i="1"/>
  <c r="I1027" i="1"/>
  <c r="G1133" i="1"/>
  <c r="F1202" i="1"/>
  <c r="I1222" i="1"/>
  <c r="J1233" i="1"/>
  <c r="D1235" i="1"/>
  <c r="E1274" i="1"/>
  <c r="I1294" i="1"/>
  <c r="E1305" i="1"/>
  <c r="D1352" i="1"/>
  <c r="I1434" i="1"/>
  <c r="D1955" i="1"/>
  <c r="G1953" i="1"/>
  <c r="D2022" i="1"/>
  <c r="I2035" i="1"/>
  <c r="D2085" i="1"/>
  <c r="L2207" i="1"/>
  <c r="I2227" i="1"/>
  <c r="D2238" i="1"/>
  <c r="D2269" i="1"/>
  <c r="D53" i="1"/>
  <c r="D232" i="1"/>
  <c r="D237" i="1"/>
  <c r="I399" i="1"/>
  <c r="F435" i="1"/>
  <c r="H503" i="1"/>
  <c r="D536" i="1"/>
  <c r="L718" i="1"/>
  <c r="L716" i="1" s="1"/>
  <c r="D788" i="1"/>
  <c r="D820" i="1"/>
  <c r="I820" i="1"/>
  <c r="E926" i="1"/>
  <c r="D930" i="1"/>
  <c r="E957" i="1"/>
  <c r="I995" i="1"/>
  <c r="D996" i="1"/>
  <c r="D997" i="1"/>
  <c r="I998" i="1"/>
  <c r="D999" i="1"/>
  <c r="I1002" i="1"/>
  <c r="I1014" i="1"/>
  <c r="F1063" i="1"/>
  <c r="D1065" i="1"/>
  <c r="D1096" i="1"/>
  <c r="I1096" i="1"/>
  <c r="D1132" i="1"/>
  <c r="F1133" i="1"/>
  <c r="I1139" i="1"/>
  <c r="D1349" i="1"/>
  <c r="I1349" i="1"/>
  <c r="D1350" i="1"/>
  <c r="D1416" i="1"/>
  <c r="I1482" i="1"/>
  <c r="I1485" i="1"/>
  <c r="I1551" i="1"/>
  <c r="I1555" i="1"/>
  <c r="F1623" i="1"/>
  <c r="I1713" i="1"/>
  <c r="D1954" i="1"/>
  <c r="D2214" i="1"/>
  <c r="I2332" i="1"/>
  <c r="I2335" i="1"/>
  <c r="D2336" i="1"/>
  <c r="I2337" i="1"/>
  <c r="I2339" i="1"/>
  <c r="I2341" i="1"/>
  <c r="K433" i="1"/>
  <c r="M433" i="1"/>
  <c r="I682" i="1"/>
  <c r="J680" i="1"/>
  <c r="I680" i="1" s="1"/>
  <c r="I889" i="1"/>
  <c r="J887" i="1"/>
  <c r="I887" i="1" s="1"/>
  <c r="G1445" i="1"/>
  <c r="G1414" i="1"/>
  <c r="L1552" i="1"/>
  <c r="L1550" i="1" s="1"/>
  <c r="I1853" i="1"/>
  <c r="J1851" i="1"/>
  <c r="D1924" i="1"/>
  <c r="E1922" i="1"/>
  <c r="E95" i="1"/>
  <c r="D96" i="1"/>
  <c r="L95" i="1"/>
  <c r="K95" i="1"/>
  <c r="D98" i="1"/>
  <c r="D100" i="1"/>
  <c r="E126" i="1"/>
  <c r="D126" i="1" s="1"/>
  <c r="K231" i="1"/>
  <c r="L231" i="1"/>
  <c r="L229" i="1" s="1"/>
  <c r="I235" i="1"/>
  <c r="D368" i="1"/>
  <c r="D369" i="1"/>
  <c r="I370" i="1"/>
  <c r="D371" i="1"/>
  <c r="D372" i="1"/>
  <c r="I374" i="1"/>
  <c r="I386" i="1"/>
  <c r="D434" i="1"/>
  <c r="D508" i="1"/>
  <c r="D509" i="1"/>
  <c r="I509" i="1"/>
  <c r="I523" i="1"/>
  <c r="E534" i="1"/>
  <c r="D578" i="1"/>
  <c r="D612" i="1"/>
  <c r="F680" i="1"/>
  <c r="F649" i="1"/>
  <c r="F887" i="1"/>
  <c r="F856" i="1"/>
  <c r="F957" i="1"/>
  <c r="F926" i="1"/>
  <c r="F1851" i="1"/>
  <c r="F1820" i="1"/>
  <c r="I669" i="1"/>
  <c r="D682" i="1"/>
  <c r="I807" i="1"/>
  <c r="I876" i="1"/>
  <c r="D889" i="1"/>
  <c r="D929" i="1"/>
  <c r="I931" i="1"/>
  <c r="I933" i="1"/>
  <c r="D1204" i="1"/>
  <c r="D1206" i="1"/>
  <c r="D1208" i="1"/>
  <c r="D1210" i="1"/>
  <c r="I1210" i="1"/>
  <c r="D1275" i="1"/>
  <c r="J1274" i="1"/>
  <c r="L1274" i="1"/>
  <c r="D1277" i="1"/>
  <c r="D1415" i="1"/>
  <c r="D1490" i="1"/>
  <c r="I1503" i="1"/>
  <c r="D1698" i="1"/>
  <c r="D1699" i="1"/>
  <c r="I1699" i="1"/>
  <c r="D1700" i="1"/>
  <c r="I1840" i="1"/>
  <c r="D1897" i="1"/>
  <c r="I1911" i="1"/>
  <c r="I1958" i="1"/>
  <c r="D1986" i="1"/>
  <c r="K2078" i="1"/>
  <c r="D2083" i="1"/>
  <c r="D2084" i="1"/>
  <c r="I2084" i="1"/>
  <c r="I2161" i="1"/>
  <c r="D2210" i="1"/>
  <c r="D2213" i="1"/>
  <c r="I2271" i="1"/>
  <c r="I2273" i="1"/>
  <c r="D2274" i="1"/>
  <c r="I2276" i="1"/>
  <c r="I2278" i="1"/>
  <c r="I2290" i="1"/>
  <c r="M2333" i="1"/>
  <c r="M2331" i="1" s="1"/>
  <c r="I2336" i="1"/>
  <c r="I2338" i="1"/>
  <c r="I2340" i="1"/>
  <c r="I2209" i="1"/>
  <c r="K2207" i="1"/>
  <c r="M2207" i="1"/>
  <c r="F1514" i="1"/>
  <c r="F1483" i="1"/>
  <c r="K1892" i="1"/>
  <c r="K1954" i="1"/>
  <c r="F2334" i="1"/>
  <c r="F2333" i="1"/>
  <c r="E20" i="1"/>
  <c r="I40" i="1"/>
  <c r="E51" i="1"/>
  <c r="D97" i="1"/>
  <c r="D99" i="1"/>
  <c r="K164" i="1"/>
  <c r="M164" i="1"/>
  <c r="M162" i="1" s="1"/>
  <c r="I166" i="1"/>
  <c r="D167" i="1"/>
  <c r="I168" i="1"/>
  <c r="I170" i="1"/>
  <c r="D239" i="1"/>
  <c r="D298" i="1"/>
  <c r="K297" i="1"/>
  <c r="D330" i="1"/>
  <c r="G366" i="1"/>
  <c r="I373" i="1"/>
  <c r="D439" i="1"/>
  <c r="D442" i="1"/>
  <c r="I442" i="1"/>
  <c r="D443" i="1"/>
  <c r="I443" i="1"/>
  <c r="H466" i="1"/>
  <c r="I468" i="1"/>
  <c r="D504" i="1"/>
  <c r="D505" i="1"/>
  <c r="I505" i="1"/>
  <c r="D506" i="1"/>
  <c r="E610" i="1"/>
  <c r="D610" i="1" s="1"/>
  <c r="I648" i="1"/>
  <c r="E649" i="1"/>
  <c r="I652" i="1"/>
  <c r="D657" i="1"/>
  <c r="D721" i="1"/>
  <c r="I722" i="1"/>
  <c r="I724" i="1"/>
  <c r="I751" i="1"/>
  <c r="E787" i="1"/>
  <c r="D790" i="1"/>
  <c r="D795" i="1"/>
  <c r="G818" i="1"/>
  <c r="I855" i="1"/>
  <c r="E856" i="1"/>
  <c r="I860" i="1"/>
  <c r="D861" i="1"/>
  <c r="I861" i="1"/>
  <c r="D862" i="1"/>
  <c r="I862" i="1"/>
  <c r="D863" i="1"/>
  <c r="I863" i="1"/>
  <c r="D957" i="1"/>
  <c r="I993" i="1"/>
  <c r="J1025" i="1"/>
  <c r="I1025" i="1" s="1"/>
  <c r="D1027" i="1"/>
  <c r="D1064" i="1"/>
  <c r="D1068" i="1"/>
  <c r="D1069" i="1"/>
  <c r="I1069" i="1"/>
  <c r="D1070" i="1"/>
  <c r="I1070" i="1"/>
  <c r="D1071" i="1"/>
  <c r="I1138" i="1"/>
  <c r="I1141" i="1"/>
  <c r="I1166" i="1"/>
  <c r="D1207" i="1"/>
  <c r="D1209" i="1"/>
  <c r="F1274" i="1"/>
  <c r="D1276" i="1"/>
  <c r="D1278" i="1"/>
  <c r="D1280" i="1"/>
  <c r="I1281" i="1"/>
  <c r="I1364" i="1"/>
  <c r="D1419" i="1"/>
  <c r="I1419" i="1"/>
  <c r="D1420" i="1"/>
  <c r="I1420" i="1"/>
  <c r="D1421" i="1"/>
  <c r="I1421" i="1"/>
  <c r="D1422" i="1"/>
  <c r="I1422" i="1"/>
  <c r="F1724" i="1"/>
  <c r="F1693" i="1"/>
  <c r="D1819" i="1"/>
  <c r="K2076" i="1"/>
  <c r="G2109" i="1"/>
  <c r="G2078" i="1"/>
  <c r="G2207" i="1"/>
  <c r="E2207" i="1"/>
  <c r="K2270" i="1"/>
  <c r="K2268" i="1" s="1"/>
  <c r="M2270" i="1"/>
  <c r="D1488" i="1"/>
  <c r="D1489" i="1"/>
  <c r="I1489" i="1"/>
  <c r="J1552" i="1"/>
  <c r="K1552" i="1"/>
  <c r="D1560" i="1"/>
  <c r="I1761" i="1"/>
  <c r="D1825" i="1"/>
  <c r="D1827" i="1"/>
  <c r="D1828" i="1"/>
  <c r="D1892" i="1"/>
  <c r="D1896" i="1"/>
  <c r="I1896" i="1"/>
  <c r="I1952" i="1"/>
  <c r="D1960" i="1"/>
  <c r="D2017" i="1"/>
  <c r="I2077" i="1"/>
  <c r="D2145" i="1"/>
  <c r="D2146" i="1"/>
  <c r="I2212" i="1"/>
  <c r="D2215" i="1"/>
  <c r="I2215" i="1"/>
  <c r="I2269" i="1"/>
  <c r="D2273" i="1"/>
  <c r="I2275" i="1"/>
  <c r="H2277" i="1"/>
  <c r="K2141" i="1"/>
  <c r="D2149" i="1"/>
  <c r="K2139" i="1"/>
  <c r="D2148" i="1"/>
  <c r="M2078" i="1"/>
  <c r="M2076" i="1" s="1"/>
  <c r="I2080" i="1"/>
  <c r="I2082" i="1"/>
  <c r="I51" i="1"/>
  <c r="I126" i="1"/>
  <c r="K162" i="1"/>
  <c r="I195" i="1"/>
  <c r="K229" i="1"/>
  <c r="D397" i="1"/>
  <c r="I534" i="1"/>
  <c r="D534" i="1"/>
  <c r="I610" i="1"/>
  <c r="I1377" i="1"/>
  <c r="J1375" i="1"/>
  <c r="I1375" i="1" s="1"/>
  <c r="I1447" i="1"/>
  <c r="J1445" i="1"/>
  <c r="I1445" i="1" s="1"/>
  <c r="D1585" i="1"/>
  <c r="E1583" i="1"/>
  <c r="G1583" i="1"/>
  <c r="G1552" i="1"/>
  <c r="D1726" i="1"/>
  <c r="E1724" i="1"/>
  <c r="F1922" i="1"/>
  <c r="D1922" i="1" s="1"/>
  <c r="F1891" i="1"/>
  <c r="F2046" i="1"/>
  <c r="F2015" i="1"/>
  <c r="J2143" i="1"/>
  <c r="J2141" i="1" s="1"/>
  <c r="M2143" i="1"/>
  <c r="M2141" i="1" s="1"/>
  <c r="F2141" i="1"/>
  <c r="F2144" i="1"/>
  <c r="D2147" i="1"/>
  <c r="I2366" i="1"/>
  <c r="J2364" i="1"/>
  <c r="I2364" i="1" s="1"/>
  <c r="K20" i="1"/>
  <c r="M20" i="1"/>
  <c r="I22" i="1"/>
  <c r="I26" i="1"/>
  <c r="I27" i="1"/>
  <c r="F51" i="1"/>
  <c r="D51" i="1" s="1"/>
  <c r="I53" i="1"/>
  <c r="I94" i="1"/>
  <c r="D101" i="1"/>
  <c r="I101" i="1"/>
  <c r="D102" i="1"/>
  <c r="I102" i="1"/>
  <c r="I128" i="1"/>
  <c r="J162" i="1"/>
  <c r="I163" i="1"/>
  <c r="L162" i="1"/>
  <c r="I165" i="1"/>
  <c r="D166" i="1"/>
  <c r="I167" i="1"/>
  <c r="D168" i="1"/>
  <c r="I169" i="1"/>
  <c r="I172" i="1"/>
  <c r="G164" i="1"/>
  <c r="I230" i="1"/>
  <c r="D238" i="1"/>
  <c r="I238" i="1"/>
  <c r="I251" i="1"/>
  <c r="G262" i="1"/>
  <c r="D262" i="1" s="1"/>
  <c r="D300" i="1"/>
  <c r="I300" i="1"/>
  <c r="L299" i="1"/>
  <c r="M299" i="1"/>
  <c r="H299" i="1"/>
  <c r="D299" i="1" s="1"/>
  <c r="I332" i="1"/>
  <c r="F366" i="1"/>
  <c r="I369" i="1"/>
  <c r="L366" i="1"/>
  <c r="L364" i="1" s="1"/>
  <c r="I372" i="1"/>
  <c r="D373" i="1"/>
  <c r="J397" i="1"/>
  <c r="I397" i="1" s="1"/>
  <c r="D399" i="1"/>
  <c r="I438" i="1"/>
  <c r="I440" i="1"/>
  <c r="I441" i="1"/>
  <c r="I455" i="1"/>
  <c r="J466" i="1"/>
  <c r="I466" i="1" s="1"/>
  <c r="D502" i="1"/>
  <c r="I502" i="1"/>
  <c r="F503" i="1"/>
  <c r="L503" i="1"/>
  <c r="L501" i="1" s="1"/>
  <c r="I507" i="1"/>
  <c r="D511" i="1"/>
  <c r="I511" i="1"/>
  <c r="I536" i="1"/>
  <c r="J579" i="1"/>
  <c r="I599" i="1"/>
  <c r="I612" i="1"/>
  <c r="G649" i="1"/>
  <c r="I650" i="1"/>
  <c r="I655" i="1"/>
  <c r="I656" i="1"/>
  <c r="E680" i="1"/>
  <c r="D680" i="1" s="1"/>
  <c r="F718" i="1"/>
  <c r="D719" i="1"/>
  <c r="I719" i="1"/>
  <c r="D720" i="1"/>
  <c r="K718" i="1"/>
  <c r="K716" i="1" s="1"/>
  <c r="I723" i="1"/>
  <c r="I738" i="1"/>
  <c r="J749" i="1"/>
  <c r="I749" i="1" s="1"/>
  <c r="L787" i="1"/>
  <c r="L785" i="1" s="1"/>
  <c r="D789" i="1"/>
  <c r="J787" i="1"/>
  <c r="J785" i="1" s="1"/>
  <c r="I793" i="1"/>
  <c r="E818" i="1"/>
  <c r="J818" i="1"/>
  <c r="I818" i="1" s="1"/>
  <c r="G856" i="1"/>
  <c r="D858" i="1"/>
  <c r="D860" i="1"/>
  <c r="E887" i="1"/>
  <c r="D887" i="1" s="1"/>
  <c r="I925" i="1"/>
  <c r="D928" i="1"/>
  <c r="I946" i="1"/>
  <c r="I959" i="1"/>
  <c r="K992" i="1"/>
  <c r="G994" i="1"/>
  <c r="D995" i="1"/>
  <c r="I997" i="1"/>
  <c r="D998" i="1"/>
  <c r="I1001" i="1"/>
  <c r="E1025" i="1"/>
  <c r="D1025" i="1" s="1"/>
  <c r="D1067" i="1"/>
  <c r="I1067" i="1"/>
  <c r="G1063" i="1"/>
  <c r="E1094" i="1"/>
  <c r="D1094" i="1" s="1"/>
  <c r="I1132" i="1"/>
  <c r="D1136" i="1"/>
  <c r="D1137" i="1"/>
  <c r="I1153" i="1"/>
  <c r="J1164" i="1"/>
  <c r="D1166" i="1"/>
  <c r="I1164" i="1"/>
  <c r="I1201" i="1"/>
  <c r="D1205" i="1"/>
  <c r="I1205" i="1"/>
  <c r="I1233" i="1"/>
  <c r="D1305" i="1"/>
  <c r="F1375" i="1"/>
  <c r="D1375" i="1" s="1"/>
  <c r="F1344" i="1"/>
  <c r="F1445" i="1"/>
  <c r="F1414" i="1"/>
  <c r="D1516" i="1"/>
  <c r="E1514" i="1"/>
  <c r="I1656" i="1"/>
  <c r="J1654" i="1"/>
  <c r="I1654" i="1" s="1"/>
  <c r="E1693" i="1"/>
  <c r="D1789" i="1"/>
  <c r="E1787" i="1"/>
  <c r="I1789" i="1"/>
  <c r="J1787" i="1"/>
  <c r="I1787" i="1" s="1"/>
  <c r="I1851" i="1"/>
  <c r="D1853" i="1"/>
  <c r="E1851" i="1"/>
  <c r="G1851" i="1"/>
  <c r="G1820" i="1"/>
  <c r="F1984" i="1"/>
  <c r="D1984" i="1" s="1"/>
  <c r="F1953" i="1"/>
  <c r="D2019" i="1"/>
  <c r="H2015" i="1"/>
  <c r="I2048" i="1"/>
  <c r="J2046" i="1"/>
  <c r="I2046" i="1" s="1"/>
  <c r="F2079" i="1"/>
  <c r="D2082" i="1"/>
  <c r="D2111" i="1"/>
  <c r="E2109" i="1"/>
  <c r="I2111" i="1"/>
  <c r="J2109" i="1"/>
  <c r="I2109" i="1" s="1"/>
  <c r="I2208" i="1"/>
  <c r="J2207" i="1"/>
  <c r="E2212" i="1"/>
  <c r="H2211" i="1"/>
  <c r="E2211" i="1"/>
  <c r="G2212" i="1"/>
  <c r="G2211" i="1"/>
  <c r="D2275" i="1"/>
  <c r="D2277" i="1"/>
  <c r="I1273" i="1"/>
  <c r="I1307" i="1"/>
  <c r="D1377" i="1"/>
  <c r="I1413" i="1"/>
  <c r="D1418" i="1"/>
  <c r="I1418" i="1"/>
  <c r="D1447" i="1"/>
  <c r="D1487" i="1"/>
  <c r="I1487" i="1"/>
  <c r="I1560" i="1"/>
  <c r="I1622" i="1"/>
  <c r="I1643" i="1"/>
  <c r="D1694" i="1"/>
  <c r="I1697" i="1"/>
  <c r="I1701" i="1"/>
  <c r="D1759" i="1"/>
  <c r="D1761" i="1"/>
  <c r="D1762" i="1"/>
  <c r="D1763" i="1"/>
  <c r="I1776" i="1"/>
  <c r="D1893" i="1"/>
  <c r="I1895" i="1"/>
  <c r="D1898" i="1"/>
  <c r="I1899" i="1"/>
  <c r="D1959" i="1"/>
  <c r="I1959" i="1"/>
  <c r="I1961" i="1"/>
  <c r="I1973" i="1"/>
  <c r="D2020" i="1"/>
  <c r="L2078" i="1"/>
  <c r="I2081" i="1"/>
  <c r="I2083" i="1"/>
  <c r="I2085" i="1"/>
  <c r="I2098" i="1"/>
  <c r="I2149" i="1"/>
  <c r="D2174" i="1"/>
  <c r="E2172" i="1"/>
  <c r="D2172" i="1" s="1"/>
  <c r="M2205" i="1"/>
  <c r="I2240" i="1"/>
  <c r="J2238" i="1"/>
  <c r="I2238" i="1" s="1"/>
  <c r="I2272" i="1"/>
  <c r="J2270" i="1"/>
  <c r="L2270" i="1"/>
  <c r="L2268" i="1" s="1"/>
  <c r="D2276" i="1"/>
  <c r="I2303" i="1"/>
  <c r="J2301" i="1"/>
  <c r="I2301" i="1" s="1"/>
  <c r="I2334" i="1"/>
  <c r="J2333" i="1"/>
  <c r="L2333" i="1"/>
  <c r="L2331" i="1" s="1"/>
  <c r="H2337" i="1"/>
  <c r="D2337" i="1" s="1"/>
  <c r="I2144" i="1"/>
  <c r="I2147" i="1"/>
  <c r="I2206" i="1"/>
  <c r="I2210" i="1"/>
  <c r="I2214" i="1"/>
  <c r="D2240" i="1"/>
  <c r="D2338" i="1"/>
  <c r="D2339" i="1"/>
  <c r="D2340" i="1"/>
  <c r="D2016" i="1"/>
  <c r="D2018" i="1"/>
  <c r="D2021" i="1"/>
  <c r="D1952" i="1"/>
  <c r="D1961" i="1"/>
  <c r="D1956" i="1"/>
  <c r="D1958" i="1"/>
  <c r="I1890" i="1"/>
  <c r="D1822" i="1"/>
  <c r="D1823" i="1"/>
  <c r="D1826" i="1"/>
  <c r="I1763" i="1"/>
  <c r="D1760" i="1"/>
  <c r="D1764" i="1"/>
  <c r="I1698" i="1"/>
  <c r="I1700" i="1"/>
  <c r="I1627" i="1"/>
  <c r="I1630" i="1"/>
  <c r="I1631" i="1"/>
  <c r="D1630" i="1"/>
  <c r="D1631" i="1"/>
  <c r="I1486" i="1"/>
  <c r="I1488" i="1"/>
  <c r="I1490" i="1"/>
  <c r="I1491" i="1"/>
  <c r="D1413" i="1"/>
  <c r="D1343" i="1"/>
  <c r="I1351" i="1"/>
  <c r="I1352" i="1"/>
  <c r="I1279" i="1"/>
  <c r="D1273" i="1"/>
  <c r="I1068" i="1"/>
  <c r="D993" i="1"/>
  <c r="D1000" i="1"/>
  <c r="D1001" i="1"/>
  <c r="D925" i="1"/>
  <c r="D931" i="1"/>
  <c r="I930" i="1"/>
  <c r="I932" i="1"/>
  <c r="I934" i="1"/>
  <c r="D933" i="1"/>
  <c r="D791" i="1"/>
  <c r="D794" i="1"/>
  <c r="D786" i="1"/>
  <c r="I786" i="1"/>
  <c r="I788" i="1"/>
  <c r="I791" i="1"/>
  <c r="I794" i="1"/>
  <c r="I717" i="1"/>
  <c r="I726" i="1"/>
  <c r="D717" i="1"/>
  <c r="D653" i="1"/>
  <c r="I653" i="1"/>
  <c r="D507" i="1"/>
  <c r="I506" i="1"/>
  <c r="I508" i="1"/>
  <c r="I510" i="1"/>
  <c r="I434" i="1"/>
  <c r="I439" i="1"/>
  <c r="L433" i="1"/>
  <c r="J366" i="1"/>
  <c r="J364" i="1" s="1"/>
  <c r="D302" i="1"/>
  <c r="I302" i="1"/>
  <c r="I304" i="1"/>
  <c r="J299" i="1"/>
  <c r="I301" i="1"/>
  <c r="I303" i="1"/>
  <c r="I306" i="1"/>
  <c r="D234" i="1"/>
  <c r="I232" i="1"/>
  <c r="I237" i="1"/>
  <c r="D230" i="1"/>
  <c r="D235" i="1"/>
  <c r="D103" i="1"/>
  <c r="I103" i="1"/>
  <c r="K18" i="1"/>
  <c r="I19" i="1"/>
  <c r="I25" i="1"/>
  <c r="J20" i="1"/>
  <c r="L20" i="1"/>
  <c r="I23" i="1"/>
  <c r="L18" i="1"/>
  <c r="J18" i="1"/>
  <c r="H231" i="1"/>
  <c r="H787" i="1"/>
  <c r="G1138" i="1"/>
  <c r="F1138" i="1"/>
  <c r="H1274" i="1"/>
  <c r="M368" i="1"/>
  <c r="I368" i="1" s="1"/>
  <c r="H718" i="1"/>
  <c r="D1347" i="1"/>
  <c r="I21" i="1"/>
  <c r="I24" i="1"/>
  <c r="M96" i="1"/>
  <c r="M97" i="1"/>
  <c r="M98" i="1"/>
  <c r="M99" i="1"/>
  <c r="K99" i="1"/>
  <c r="K93" i="1" s="1"/>
  <c r="H169" i="1"/>
  <c r="D169" i="1" s="1"/>
  <c r="L171" i="1"/>
  <c r="I171" i="1" s="1"/>
  <c r="E304" i="1"/>
  <c r="G304" i="1"/>
  <c r="H370" i="1"/>
  <c r="D370" i="1" s="1"/>
  <c r="D468" i="1"/>
  <c r="E435" i="1"/>
  <c r="D435" i="1" s="1"/>
  <c r="F580" i="1"/>
  <c r="F582" i="1"/>
  <c r="H582" i="1"/>
  <c r="H583" i="1"/>
  <c r="D583" i="1" s="1"/>
  <c r="F586" i="1"/>
  <c r="D586" i="1" s="1"/>
  <c r="H586" i="1"/>
  <c r="H587" i="1"/>
  <c r="D587" i="1" s="1"/>
  <c r="F648" i="1"/>
  <c r="H648" i="1"/>
  <c r="E654" i="1"/>
  <c r="M657" i="1"/>
  <c r="I657" i="1" s="1"/>
  <c r="M721" i="1"/>
  <c r="I721" i="1" s="1"/>
  <c r="D751" i="1"/>
  <c r="E718" i="1"/>
  <c r="M790" i="1"/>
  <c r="I790" i="1" s="1"/>
  <c r="J858" i="1"/>
  <c r="M858" i="1"/>
  <c r="K858" i="1"/>
  <c r="J928" i="1"/>
  <c r="M928" i="1"/>
  <c r="K928" i="1"/>
  <c r="H934" i="1"/>
  <c r="E934" i="1"/>
  <c r="D1002" i="1"/>
  <c r="J996" i="1"/>
  <c r="H1062" i="1"/>
  <c r="E1062" i="1"/>
  <c r="E1063" i="1"/>
  <c r="H1066" i="1"/>
  <c r="D1066" i="1" s="1"/>
  <c r="H1134" i="1"/>
  <c r="D1134" i="1" s="1"/>
  <c r="G1140" i="1"/>
  <c r="F1140" i="1"/>
  <c r="M1207" i="1"/>
  <c r="I1207" i="1" s="1"/>
  <c r="M1208" i="1"/>
  <c r="M1209" i="1"/>
  <c r="I1209" i="1" s="1"/>
  <c r="M1276" i="1"/>
  <c r="I1276" i="1" s="1"/>
  <c r="G1279" i="1"/>
  <c r="M1346" i="1"/>
  <c r="H1346" i="1"/>
  <c r="D1346" i="1" s="1"/>
  <c r="M1416" i="1"/>
  <c r="K1416" i="1"/>
  <c r="H1482" i="1"/>
  <c r="E1482" i="1"/>
  <c r="H1491" i="1"/>
  <c r="H1551" i="1"/>
  <c r="E1551" i="1"/>
  <c r="E1552" i="1"/>
  <c r="H1627" i="1"/>
  <c r="E1627" i="1"/>
  <c r="J1628" i="1"/>
  <c r="I1628" i="1" s="1"/>
  <c r="H1692" i="1"/>
  <c r="D1692" i="1" s="1"/>
  <c r="J1757" i="1"/>
  <c r="M1759" i="1"/>
  <c r="K1759" i="1"/>
  <c r="L1759" i="1"/>
  <c r="H1824" i="1"/>
  <c r="D1824" i="1" s="1"/>
  <c r="M1892" i="1"/>
  <c r="L1894" i="1"/>
  <c r="M1954" i="1"/>
  <c r="L1954" i="1"/>
  <c r="J1960" i="1"/>
  <c r="I1960" i="1" s="1"/>
  <c r="I1986" i="1"/>
  <c r="J1984" i="1"/>
  <c r="I1984" i="1" s="1"/>
  <c r="D2048" i="1"/>
  <c r="E2046" i="1"/>
  <c r="E2015" i="1"/>
  <c r="L2086" i="1"/>
  <c r="E2141" i="1"/>
  <c r="E2142" i="1"/>
  <c r="G2141" i="1"/>
  <c r="G2142" i="1"/>
  <c r="H2144" i="1"/>
  <c r="E2144" i="1"/>
  <c r="J2145" i="1"/>
  <c r="M2145" i="1"/>
  <c r="M2139" i="1" s="1"/>
  <c r="J2148" i="1"/>
  <c r="I2148" i="1" s="1"/>
  <c r="I2174" i="1"/>
  <c r="J2172" i="1"/>
  <c r="I2172" i="1" s="1"/>
  <c r="D2366" i="1"/>
  <c r="E2364" i="1"/>
  <c r="D2364" i="1" s="1"/>
  <c r="H21" i="1"/>
  <c r="H22" i="1"/>
  <c r="H23" i="1"/>
  <c r="H24" i="1"/>
  <c r="H26" i="1"/>
  <c r="D27" i="1"/>
  <c r="H28" i="1"/>
  <c r="F95" i="1"/>
  <c r="H95" i="1"/>
  <c r="J95" i="1"/>
  <c r="I100" i="1"/>
  <c r="H94" i="1"/>
  <c r="D94" i="1" s="1"/>
  <c r="E164" i="1"/>
  <c r="D170" i="1"/>
  <c r="H163" i="1"/>
  <c r="D163" i="1" s="1"/>
  <c r="H165" i="1"/>
  <c r="D165" i="1" s="1"/>
  <c r="H171" i="1"/>
  <c r="D171" i="1" s="1"/>
  <c r="H172" i="1"/>
  <c r="D172" i="1" s="1"/>
  <c r="E195" i="1"/>
  <c r="D195" i="1" s="1"/>
  <c r="J231" i="1"/>
  <c r="H233" i="1"/>
  <c r="D233" i="1" s="1"/>
  <c r="I236" i="1"/>
  <c r="M233" i="1"/>
  <c r="M234" i="1"/>
  <c r="I234" i="1" s="1"/>
  <c r="D264" i="1"/>
  <c r="E231" i="1"/>
  <c r="D231" i="1" s="1"/>
  <c r="J298" i="1"/>
  <c r="L298" i="1"/>
  <c r="H307" i="1"/>
  <c r="D307" i="1" s="1"/>
  <c r="K305" i="1"/>
  <c r="I305" i="1" s="1"/>
  <c r="J330" i="1"/>
  <c r="I330" i="1" s="1"/>
  <c r="K365" i="1"/>
  <c r="M365" i="1"/>
  <c r="M367" i="1"/>
  <c r="H365" i="1"/>
  <c r="D365" i="1" s="1"/>
  <c r="H367" i="1"/>
  <c r="D367" i="1" s="1"/>
  <c r="L371" i="1"/>
  <c r="I371" i="1" s="1"/>
  <c r="J435" i="1"/>
  <c r="H441" i="1"/>
  <c r="D441" i="1" s="1"/>
  <c r="E466" i="1"/>
  <c r="G466" i="1"/>
  <c r="J501" i="1"/>
  <c r="E503" i="1"/>
  <c r="D503" i="1" s="1"/>
  <c r="K579" i="1"/>
  <c r="M579" i="1"/>
  <c r="M577" i="1" s="1"/>
  <c r="J578" i="1"/>
  <c r="L577" i="1"/>
  <c r="H584" i="1"/>
  <c r="D584" i="1" s="1"/>
  <c r="D652" i="1"/>
  <c r="I654" i="1"/>
  <c r="H655" i="1"/>
  <c r="D655" i="1" s="1"/>
  <c r="E656" i="1"/>
  <c r="J718" i="1"/>
  <c r="M720" i="1"/>
  <c r="H726" i="1"/>
  <c r="D726" i="1" s="1"/>
  <c r="F722" i="1"/>
  <c r="F725" i="1"/>
  <c r="L725" i="1"/>
  <c r="I725" i="1" s="1"/>
  <c r="E749" i="1"/>
  <c r="G749" i="1"/>
  <c r="F787" i="1"/>
  <c r="F792" i="1"/>
  <c r="L792" i="1"/>
  <c r="I792" i="1" s="1"/>
  <c r="F793" i="1"/>
  <c r="K789" i="1"/>
  <c r="K787" i="1" s="1"/>
  <c r="H792" i="1"/>
  <c r="H793" i="1"/>
  <c r="H855" i="1"/>
  <c r="D855" i="1" s="1"/>
  <c r="L858" i="1"/>
  <c r="H859" i="1"/>
  <c r="D859" i="1" s="1"/>
  <c r="H864" i="1"/>
  <c r="D864" i="1" s="1"/>
  <c r="L928" i="1"/>
  <c r="J957" i="1"/>
  <c r="I957" i="1" s="1"/>
  <c r="I1071" i="1"/>
  <c r="K1062" i="1"/>
  <c r="M1062" i="1"/>
  <c r="H1063" i="1"/>
  <c r="M1065" i="1"/>
  <c r="K1065" i="1"/>
  <c r="J1094" i="1"/>
  <c r="I1094" i="1" s="1"/>
  <c r="M1136" i="1"/>
  <c r="I1136" i="1" s="1"/>
  <c r="M1137" i="1"/>
  <c r="I1137" i="1" s="1"/>
  <c r="M1140" i="1"/>
  <c r="H1135" i="1"/>
  <c r="D1135" i="1" s="1"/>
  <c r="G1139" i="1"/>
  <c r="H1140" i="1"/>
  <c r="H1141" i="1"/>
  <c r="D1141" i="1" s="1"/>
  <c r="E1164" i="1"/>
  <c r="D1164" i="1" s="1"/>
  <c r="H1203" i="1"/>
  <c r="D1203" i="1" s="1"/>
  <c r="L1203" i="1"/>
  <c r="J1204" i="1"/>
  <c r="I1208" i="1"/>
  <c r="H1201" i="1"/>
  <c r="E1201" i="1"/>
  <c r="E1202" i="1"/>
  <c r="G1202" i="1"/>
  <c r="L1204" i="1"/>
  <c r="E1233" i="1"/>
  <c r="D1233" i="1" s="1"/>
  <c r="I1280" i="1"/>
  <c r="H1282" i="1"/>
  <c r="D1282" i="1" s="1"/>
  <c r="M1277" i="1"/>
  <c r="I1277" i="1" s="1"/>
  <c r="F1279" i="1"/>
  <c r="H1281" i="1"/>
  <c r="D1281" i="1" s="1"/>
  <c r="J1305" i="1"/>
  <c r="I1305" i="1" s="1"/>
  <c r="I1343" i="1"/>
  <c r="D1348" i="1"/>
  <c r="I1350" i="1"/>
  <c r="J1346" i="1"/>
  <c r="M1347" i="1"/>
  <c r="K1347" i="1"/>
  <c r="E1414" i="1"/>
  <c r="L1416" i="1"/>
  <c r="H1417" i="1"/>
  <c r="D1417" i="1" s="1"/>
  <c r="H1554" i="1"/>
  <c r="H1624" i="1"/>
  <c r="D1624" i="1" s="1"/>
  <c r="D1697" i="1"/>
  <c r="H1695" i="1"/>
  <c r="D1695" i="1" s="1"/>
  <c r="G1696" i="1"/>
  <c r="H1701" i="1"/>
  <c r="E1701" i="1"/>
  <c r="H1755" i="1"/>
  <c r="D1755" i="1" s="1"/>
  <c r="F1756" i="1"/>
  <c r="F1787" i="1"/>
  <c r="L1892" i="1"/>
  <c r="L1891" i="1" s="1"/>
  <c r="L1889" i="1" s="1"/>
  <c r="H1890" i="1"/>
  <c r="D1890" i="1" s="1"/>
  <c r="E1891" i="1"/>
  <c r="J1894" i="1"/>
  <c r="H1895" i="1"/>
  <c r="D1895" i="1" s="1"/>
  <c r="J1897" i="1"/>
  <c r="I1897" i="1" s="1"/>
  <c r="H1899" i="1"/>
  <c r="E1899" i="1"/>
  <c r="I1924" i="1"/>
  <c r="J1922" i="1"/>
  <c r="I1922" i="1" s="1"/>
  <c r="E1953" i="1"/>
  <c r="H2023" i="1"/>
  <c r="D2023" i="1" s="1"/>
  <c r="H2077" i="1"/>
  <c r="E2077" i="1"/>
  <c r="E2078" i="1"/>
  <c r="H2080" i="1"/>
  <c r="E2080" i="1"/>
  <c r="F2109" i="1"/>
  <c r="F2078" i="1"/>
  <c r="I2142" i="1"/>
  <c r="L2141" i="1"/>
  <c r="L2139" i="1" s="1"/>
  <c r="J2205" i="1"/>
  <c r="J2213" i="1"/>
  <c r="E2271" i="1"/>
  <c r="E2270" i="1"/>
  <c r="G2270" i="1"/>
  <c r="G2271" i="1"/>
  <c r="H304" i="1"/>
  <c r="H440" i="1"/>
  <c r="D440" i="1" s="1"/>
  <c r="G1486" i="1"/>
  <c r="E1486" i="1"/>
  <c r="H1486" i="1"/>
  <c r="D1514" i="1"/>
  <c r="I1516" i="1"/>
  <c r="J1514" i="1"/>
  <c r="I1514" i="1" s="1"/>
  <c r="D1554" i="1"/>
  <c r="D1555" i="1"/>
  <c r="D1556" i="1"/>
  <c r="H1552" i="1"/>
  <c r="H1553" i="1"/>
  <c r="D1553" i="1" s="1"/>
  <c r="J1556" i="1"/>
  <c r="M1556" i="1"/>
  <c r="K1556" i="1"/>
  <c r="I1629" i="1"/>
  <c r="H1622" i="1"/>
  <c r="E1622" i="1"/>
  <c r="D1656" i="1"/>
  <c r="E1654" i="1"/>
  <c r="E1623" i="1"/>
  <c r="G1654" i="1"/>
  <c r="G1623" i="1"/>
  <c r="J1692" i="1"/>
  <c r="J1695" i="1"/>
  <c r="M1695" i="1"/>
  <c r="K1695" i="1"/>
  <c r="I1726" i="1"/>
  <c r="J1724" i="1"/>
  <c r="I1724" i="1" s="1"/>
  <c r="J1755" i="1"/>
  <c r="H1756" i="1"/>
  <c r="H1757" i="1"/>
  <c r="D1757" i="1" s="1"/>
  <c r="H1758" i="1"/>
  <c r="D1758" i="1" s="1"/>
  <c r="J1762" i="1"/>
  <c r="I1762" i="1" s="1"/>
  <c r="D1821" i="1"/>
  <c r="I1898" i="1"/>
  <c r="H1891" i="1"/>
  <c r="M1894" i="1"/>
  <c r="I1957" i="1"/>
  <c r="H1953" i="1"/>
  <c r="H1957" i="1"/>
  <c r="E1957" i="1"/>
  <c r="H2014" i="1"/>
  <c r="D2014" i="1" s="1"/>
  <c r="E2079" i="1"/>
  <c r="H2081" i="1"/>
  <c r="E2081" i="1"/>
  <c r="I2140" i="1"/>
  <c r="H2140" i="1"/>
  <c r="E2140" i="1"/>
  <c r="H2206" i="1"/>
  <c r="E2206" i="1"/>
  <c r="F2207" i="1"/>
  <c r="F2209" i="1"/>
  <c r="H2209" i="1"/>
  <c r="F2212" i="1"/>
  <c r="F2211" i="1"/>
  <c r="D2303" i="1"/>
  <c r="E2301" i="1"/>
  <c r="D2301" i="1" s="1"/>
  <c r="H2335" i="1"/>
  <c r="D2335" i="1" s="1"/>
  <c r="E2333" i="1"/>
  <c r="G2333" i="1"/>
  <c r="M1626" i="1"/>
  <c r="I1626" i="1" s="1"/>
  <c r="I2146" i="1"/>
  <c r="H2143" i="1"/>
  <c r="E2143" i="1"/>
  <c r="E2208" i="1"/>
  <c r="D2278" i="1"/>
  <c r="F2270" i="1"/>
  <c r="F2272" i="1"/>
  <c r="H2272" i="1"/>
  <c r="D2341" i="1"/>
  <c r="H2332" i="1"/>
  <c r="D2332" i="1" s="1"/>
  <c r="J2139" i="1" l="1"/>
  <c r="D1724" i="1"/>
  <c r="D818" i="1"/>
  <c r="D2272" i="1"/>
  <c r="D1820" i="1"/>
  <c r="D1851" i="1"/>
  <c r="D1445" i="1"/>
  <c r="I1065" i="1"/>
  <c r="D749" i="1"/>
  <c r="L297" i="1"/>
  <c r="D2015" i="1"/>
  <c r="I164" i="1"/>
  <c r="D1482" i="1"/>
  <c r="I162" i="1"/>
  <c r="I2207" i="1"/>
  <c r="D2140" i="1"/>
  <c r="K1550" i="1"/>
  <c r="D2109" i="1"/>
  <c r="D787" i="1"/>
  <c r="D2046" i="1"/>
  <c r="D1274" i="1"/>
  <c r="D1138" i="1"/>
  <c r="D2077" i="1"/>
  <c r="L2076" i="1"/>
  <c r="I2270" i="1"/>
  <c r="J2268" i="1"/>
  <c r="L2213" i="1"/>
  <c r="L2211" i="1"/>
  <c r="L2205" i="1" s="1"/>
  <c r="J2079" i="1"/>
  <c r="I2143" i="1"/>
  <c r="D2211" i="1"/>
  <c r="D2081" i="1"/>
  <c r="D2080" i="1"/>
  <c r="D1787" i="1"/>
  <c r="I1347" i="1"/>
  <c r="I1346" i="1"/>
  <c r="D1140" i="1"/>
  <c r="D466" i="1"/>
  <c r="D582" i="1"/>
  <c r="I20" i="1"/>
  <c r="I299" i="1"/>
  <c r="I2333" i="1"/>
  <c r="J2331" i="1"/>
  <c r="I2331" i="1" s="1"/>
  <c r="D1583" i="1"/>
  <c r="I1892" i="1"/>
  <c r="D1899" i="1"/>
  <c r="D1756" i="1"/>
  <c r="D1701" i="1"/>
  <c r="D1622" i="1"/>
  <c r="D1551" i="1"/>
  <c r="I1416" i="1"/>
  <c r="D1202" i="1"/>
  <c r="D1201" i="1"/>
  <c r="D718" i="1"/>
  <c r="D648" i="1"/>
  <c r="H2207" i="1"/>
  <c r="H2208" i="1"/>
  <c r="D2143" i="1"/>
  <c r="M1893" i="1"/>
  <c r="I1893" i="1" s="1"/>
  <c r="L1696" i="1"/>
  <c r="M1696" i="1"/>
  <c r="K1696" i="1"/>
  <c r="D2208" i="1"/>
  <c r="M1955" i="1"/>
  <c r="I1955" i="1" s="1"/>
  <c r="H1696" i="1"/>
  <c r="H1693" i="1"/>
  <c r="H2334" i="1"/>
  <c r="D2334" i="1" s="1"/>
  <c r="H2333" i="1"/>
  <c r="D2333" i="1" s="1"/>
  <c r="K2211" i="1"/>
  <c r="D2207" i="1"/>
  <c r="L1758" i="1"/>
  <c r="K1758" i="1"/>
  <c r="M1758" i="1"/>
  <c r="I1755" i="1"/>
  <c r="D1654" i="1"/>
  <c r="L1625" i="1"/>
  <c r="K1625" i="1"/>
  <c r="J1550" i="1"/>
  <c r="I1556" i="1"/>
  <c r="M1553" i="1"/>
  <c r="E1485" i="1"/>
  <c r="H2270" i="1"/>
  <c r="D2270" i="1" s="1"/>
  <c r="H2271" i="1"/>
  <c r="J2086" i="1"/>
  <c r="I2086" i="1" s="1"/>
  <c r="H1894" i="1"/>
  <c r="D1894" i="1" s="1"/>
  <c r="J1759" i="1"/>
  <c r="I1759" i="1" s="1"/>
  <c r="K1757" i="1"/>
  <c r="D1696" i="1"/>
  <c r="M1554" i="1"/>
  <c r="I1554" i="1" s="1"/>
  <c r="L1417" i="1"/>
  <c r="K1417" i="1"/>
  <c r="M1417" i="1"/>
  <c r="K1415" i="1"/>
  <c r="M1275" i="1"/>
  <c r="M1206" i="1"/>
  <c r="I1206" i="1" s="1"/>
  <c r="M1203" i="1"/>
  <c r="J1202" i="1"/>
  <c r="M1134" i="1"/>
  <c r="I1140" i="1"/>
  <c r="L1064" i="1"/>
  <c r="H994" i="1"/>
  <c r="D994" i="1" s="1"/>
  <c r="H927" i="1"/>
  <c r="D927" i="1" s="1"/>
  <c r="H857" i="1"/>
  <c r="D857" i="1" s="1"/>
  <c r="M795" i="1"/>
  <c r="I795" i="1" s="1"/>
  <c r="M789" i="1"/>
  <c r="M787" i="1" s="1"/>
  <c r="D792" i="1"/>
  <c r="F723" i="1"/>
  <c r="G723" i="1"/>
  <c r="J716" i="1"/>
  <c r="F656" i="1"/>
  <c r="H585" i="1"/>
  <c r="D585" i="1" s="1"/>
  <c r="I367" i="1"/>
  <c r="M366" i="1"/>
  <c r="I366" i="1" s="1"/>
  <c r="I365" i="1"/>
  <c r="K364" i="1"/>
  <c r="M307" i="1"/>
  <c r="H164" i="1"/>
  <c r="D164" i="1" s="1"/>
  <c r="J93" i="1"/>
  <c r="D95" i="1"/>
  <c r="H20" i="1"/>
  <c r="H19" i="1"/>
  <c r="D28" i="1"/>
  <c r="D23" i="1"/>
  <c r="I2145" i="1"/>
  <c r="D2144" i="1"/>
  <c r="H2141" i="1"/>
  <c r="D2141" i="1" s="1"/>
  <c r="H2142" i="1"/>
  <c r="D2142" i="1" s="1"/>
  <c r="M1891" i="1"/>
  <c r="M1889" i="1" s="1"/>
  <c r="D1627" i="1"/>
  <c r="L1348" i="1"/>
  <c r="M1348" i="1"/>
  <c r="K1348" i="1"/>
  <c r="H1345" i="1"/>
  <c r="H1279" i="1"/>
  <c r="K1064" i="1"/>
  <c r="D1063" i="1"/>
  <c r="D1062" i="1"/>
  <c r="J994" i="1"/>
  <c r="D2209" i="1"/>
  <c r="D2206" i="1"/>
  <c r="I2139" i="1"/>
  <c r="H2079" i="1"/>
  <c r="D2079" i="1" s="1"/>
  <c r="D1957" i="1"/>
  <c r="I1695" i="1"/>
  <c r="I1692" i="1"/>
  <c r="H1625" i="1"/>
  <c r="D1625" i="1" s="1"/>
  <c r="D1486" i="1"/>
  <c r="G1485" i="1"/>
  <c r="G1483" i="1"/>
  <c r="K1203" i="1"/>
  <c r="K504" i="1"/>
  <c r="D2271" i="1"/>
  <c r="H2212" i="1"/>
  <c r="D2212" i="1" s="1"/>
  <c r="I2141" i="1"/>
  <c r="H2086" i="1"/>
  <c r="D2086" i="1" s="1"/>
  <c r="D1953" i="1"/>
  <c r="J1891" i="1"/>
  <c r="D1891" i="1"/>
  <c r="L1757" i="1"/>
  <c r="M1757" i="1"/>
  <c r="M1756" i="1" s="1"/>
  <c r="M1754" i="1" s="1"/>
  <c r="G1693" i="1"/>
  <c r="L1414" i="1"/>
  <c r="L1412" i="1" s="1"/>
  <c r="M1415" i="1"/>
  <c r="M1282" i="1"/>
  <c r="I1282" i="1" s="1"/>
  <c r="M1278" i="1"/>
  <c r="L1202" i="1"/>
  <c r="L1200" i="1" s="1"/>
  <c r="H1139" i="1"/>
  <c r="D1139" i="1" s="1"/>
  <c r="L996" i="1"/>
  <c r="L994" i="1" s="1"/>
  <c r="L992" i="1" s="1"/>
  <c r="L929" i="1"/>
  <c r="K929" i="1"/>
  <c r="M929" i="1"/>
  <c r="K785" i="1"/>
  <c r="D793" i="1"/>
  <c r="I789" i="1"/>
  <c r="H725" i="1"/>
  <c r="G725" i="1"/>
  <c r="H723" i="1"/>
  <c r="G722" i="1"/>
  <c r="H722" i="1"/>
  <c r="M718" i="1"/>
  <c r="M716" i="1" s="1"/>
  <c r="I720" i="1"/>
  <c r="F581" i="1"/>
  <c r="J577" i="1"/>
  <c r="I578" i="1"/>
  <c r="K577" i="1"/>
  <c r="I579" i="1"/>
  <c r="M504" i="1"/>
  <c r="M503" i="1" s="1"/>
  <c r="M501" i="1" s="1"/>
  <c r="I435" i="1"/>
  <c r="J433" i="1"/>
  <c r="I433" i="1" s="1"/>
  <c r="H366" i="1"/>
  <c r="D366" i="1" s="1"/>
  <c r="M364" i="1"/>
  <c r="I298" i="1"/>
  <c r="J297" i="1"/>
  <c r="M231" i="1"/>
  <c r="I233" i="1"/>
  <c r="J229" i="1"/>
  <c r="L99" i="1"/>
  <c r="H25" i="1"/>
  <c r="D26" i="1"/>
  <c r="D24" i="1"/>
  <c r="D22" i="1"/>
  <c r="D21" i="1"/>
  <c r="M1956" i="1"/>
  <c r="M1953" i="1" s="1"/>
  <c r="M1951" i="1" s="1"/>
  <c r="I1954" i="1"/>
  <c r="K1894" i="1"/>
  <c r="K1891" i="1" s="1"/>
  <c r="K1889" i="1" s="1"/>
  <c r="D1552" i="1"/>
  <c r="D1491" i="1"/>
  <c r="E1279" i="1"/>
  <c r="D1279" i="1" s="1"/>
  <c r="M1204" i="1"/>
  <c r="I1204" i="1" s="1"/>
  <c r="L1066" i="1"/>
  <c r="M1066" i="1"/>
  <c r="K1066" i="1"/>
  <c r="M1064" i="1"/>
  <c r="M1063" i="1" s="1"/>
  <c r="M1061" i="1" s="1"/>
  <c r="I1062" i="1"/>
  <c r="D934" i="1"/>
  <c r="I928" i="1"/>
  <c r="I858" i="1"/>
  <c r="F724" i="1"/>
  <c r="H724" i="1"/>
  <c r="E581" i="1"/>
  <c r="H579" i="1"/>
  <c r="H580" i="1"/>
  <c r="D580" i="1" s="1"/>
  <c r="H374" i="1"/>
  <c r="D374" i="1" s="1"/>
  <c r="M239" i="1"/>
  <c r="I239" i="1" s="1"/>
  <c r="I98" i="1"/>
  <c r="I96" i="1"/>
  <c r="M28" i="1"/>
  <c r="F654" i="1"/>
  <c r="H651" i="1"/>
  <c r="D651" i="1" s="1"/>
  <c r="G581" i="1"/>
  <c r="D304" i="1"/>
  <c r="M95" i="1"/>
  <c r="I95" i="1" s="1"/>
  <c r="I99" i="1"/>
  <c r="I97" i="1"/>
  <c r="M1414" i="1" l="1"/>
  <c r="M1412" i="1" s="1"/>
  <c r="L1756" i="1"/>
  <c r="L1754" i="1" s="1"/>
  <c r="M785" i="1"/>
  <c r="I785" i="1" s="1"/>
  <c r="I2079" i="1"/>
  <c r="J2078" i="1"/>
  <c r="K1756" i="1"/>
  <c r="K1754" i="1" s="1"/>
  <c r="I787" i="1"/>
  <c r="D725" i="1"/>
  <c r="G579" i="1"/>
  <c r="H649" i="1"/>
  <c r="D649" i="1" s="1"/>
  <c r="G654" i="1"/>
  <c r="I28" i="1"/>
  <c r="M18" i="1"/>
  <c r="E579" i="1"/>
  <c r="K651" i="1"/>
  <c r="L651" i="1"/>
  <c r="G724" i="1"/>
  <c r="D724" i="1" s="1"/>
  <c r="M1345" i="1"/>
  <c r="M1344" i="1" s="1"/>
  <c r="M1342" i="1" s="1"/>
  <c r="L1345" i="1"/>
  <c r="L1344" i="1" s="1"/>
  <c r="L1342" i="1" s="1"/>
  <c r="J1624" i="1"/>
  <c r="D25" i="1"/>
  <c r="L93" i="1"/>
  <c r="M229" i="1"/>
  <c r="I229" i="1" s="1"/>
  <c r="F579" i="1"/>
  <c r="H656" i="1"/>
  <c r="K857" i="1"/>
  <c r="L857" i="1"/>
  <c r="K927" i="1"/>
  <c r="K926" i="1" s="1"/>
  <c r="K924" i="1" s="1"/>
  <c r="L927" i="1"/>
  <c r="L926" i="1" s="1"/>
  <c r="L924" i="1" s="1"/>
  <c r="K1135" i="1"/>
  <c r="K1133" i="1" s="1"/>
  <c r="K1131" i="1" s="1"/>
  <c r="L1135" i="1"/>
  <c r="L1133" i="1" s="1"/>
  <c r="L1131" i="1" s="1"/>
  <c r="K1278" i="1"/>
  <c r="L1278" i="1"/>
  <c r="L1272" i="1" s="1"/>
  <c r="D1693" i="1"/>
  <c r="I1891" i="1"/>
  <c r="J1889" i="1"/>
  <c r="I1889" i="1" s="1"/>
  <c r="K503" i="1"/>
  <c r="I504" i="1"/>
  <c r="H1485" i="1"/>
  <c r="D1485" i="1" s="1"/>
  <c r="H1483" i="1"/>
  <c r="M1694" i="1"/>
  <c r="M1693" i="1" s="1"/>
  <c r="M1691" i="1" s="1"/>
  <c r="J1694" i="1"/>
  <c r="J992" i="1"/>
  <c r="H1344" i="1"/>
  <c r="J1348" i="1"/>
  <c r="I1348" i="1" s="1"/>
  <c r="H1414" i="1"/>
  <c r="D1414" i="1" s="1"/>
  <c r="K1484" i="1"/>
  <c r="K1483" i="1" s="1"/>
  <c r="K1481" i="1" s="1"/>
  <c r="J1484" i="1"/>
  <c r="K1956" i="1"/>
  <c r="K1953" i="1" s="1"/>
  <c r="K1951" i="1" s="1"/>
  <c r="L1956" i="1"/>
  <c r="L1953" i="1" s="1"/>
  <c r="L1951" i="1" s="1"/>
  <c r="D19" i="1"/>
  <c r="I231" i="1"/>
  <c r="M297" i="1"/>
  <c r="I297" i="1" s="1"/>
  <c r="I307" i="1"/>
  <c r="I718" i="1"/>
  <c r="H856" i="1"/>
  <c r="D856" i="1" s="1"/>
  <c r="M859" i="1"/>
  <c r="J859" i="1"/>
  <c r="L1063" i="1"/>
  <c r="L1061" i="1" s="1"/>
  <c r="M1202" i="1"/>
  <c r="M1200" i="1" s="1"/>
  <c r="K1414" i="1"/>
  <c r="K1412" i="1" s="1"/>
  <c r="I1415" i="1"/>
  <c r="E1483" i="1"/>
  <c r="I1553" i="1"/>
  <c r="M1552" i="1"/>
  <c r="M93" i="1"/>
  <c r="J651" i="1"/>
  <c r="M996" i="1"/>
  <c r="M994" i="1" s="1"/>
  <c r="M992" i="1" s="1"/>
  <c r="J1066" i="1"/>
  <c r="H1133" i="1"/>
  <c r="D1133" i="1" s="1"/>
  <c r="K1345" i="1"/>
  <c r="K1344" i="1" s="1"/>
  <c r="K1342" i="1" s="1"/>
  <c r="J1345" i="1"/>
  <c r="K1624" i="1"/>
  <c r="K1623" i="1" s="1"/>
  <c r="K1621" i="1" s="1"/>
  <c r="L1624" i="1"/>
  <c r="L1623" i="1" s="1"/>
  <c r="L1621" i="1" s="1"/>
  <c r="I577" i="1"/>
  <c r="H581" i="1"/>
  <c r="M857" i="1"/>
  <c r="J857" i="1"/>
  <c r="M927" i="1"/>
  <c r="M926" i="1" s="1"/>
  <c r="M924" i="1" s="1"/>
  <c r="J927" i="1"/>
  <c r="J929" i="1"/>
  <c r="I929" i="1" s="1"/>
  <c r="J1135" i="1"/>
  <c r="J1278" i="1"/>
  <c r="I1894" i="1"/>
  <c r="K1202" i="1"/>
  <c r="K1200" i="1" s="1"/>
  <c r="I1203" i="1"/>
  <c r="H1623" i="1"/>
  <c r="D1623" i="1" s="1"/>
  <c r="K1694" i="1"/>
  <c r="K1693" i="1" s="1"/>
  <c r="K1691" i="1" s="1"/>
  <c r="L1694" i="1"/>
  <c r="L1693" i="1" s="1"/>
  <c r="L1691" i="1" s="1"/>
  <c r="H2078" i="1"/>
  <c r="D2078" i="1" s="1"/>
  <c r="M2274" i="1"/>
  <c r="K1063" i="1"/>
  <c r="K1061" i="1" s="1"/>
  <c r="I1064" i="1"/>
  <c r="D1345" i="1"/>
  <c r="M1484" i="1"/>
  <c r="M1483" i="1" s="1"/>
  <c r="M1481" i="1" s="1"/>
  <c r="L1484" i="1"/>
  <c r="L1483" i="1" s="1"/>
  <c r="L1481" i="1" s="1"/>
  <c r="I1757" i="1"/>
  <c r="J1956" i="1"/>
  <c r="D20" i="1"/>
  <c r="I93" i="1"/>
  <c r="I364" i="1"/>
  <c r="G656" i="1"/>
  <c r="I716" i="1"/>
  <c r="D722" i="1"/>
  <c r="D723" i="1"/>
  <c r="K859" i="1"/>
  <c r="L859" i="1"/>
  <c r="H926" i="1"/>
  <c r="D926" i="1" s="1"/>
  <c r="I1134" i="1"/>
  <c r="I1202" i="1"/>
  <c r="J1200" i="1"/>
  <c r="M1274" i="1"/>
  <c r="I1275" i="1"/>
  <c r="J1417" i="1"/>
  <c r="J1625" i="1"/>
  <c r="M1625" i="1"/>
  <c r="J1758" i="1"/>
  <c r="K2205" i="1"/>
  <c r="I2205" i="1" s="1"/>
  <c r="I2211" i="1"/>
  <c r="K2213" i="1"/>
  <c r="I2213" i="1" s="1"/>
  <c r="J1696" i="1"/>
  <c r="I1696" i="1" s="1"/>
  <c r="D1483" i="1" l="1"/>
  <c r="I1200" i="1"/>
  <c r="I1625" i="1"/>
  <c r="I2078" i="1"/>
  <c r="J2076" i="1"/>
  <c r="I2076" i="1" s="1"/>
  <c r="I996" i="1"/>
  <c r="I1758" i="1"/>
  <c r="J1756" i="1"/>
  <c r="I1956" i="1"/>
  <c r="J1953" i="1"/>
  <c r="I2274" i="1"/>
  <c r="M2268" i="1"/>
  <c r="I2268" i="1" s="1"/>
  <c r="J1133" i="1"/>
  <c r="I927" i="1"/>
  <c r="J926" i="1"/>
  <c r="J856" i="1"/>
  <c r="I857" i="1"/>
  <c r="J649" i="1"/>
  <c r="D581" i="1"/>
  <c r="I1552" i="1"/>
  <c r="M1550" i="1"/>
  <c r="I1550" i="1" s="1"/>
  <c r="I859" i="1"/>
  <c r="I1484" i="1"/>
  <c r="J1483" i="1"/>
  <c r="D1344" i="1"/>
  <c r="I992" i="1"/>
  <c r="K501" i="1"/>
  <c r="I503" i="1"/>
  <c r="L856" i="1"/>
  <c r="L854" i="1" s="1"/>
  <c r="K649" i="1"/>
  <c r="K647" i="1" s="1"/>
  <c r="D579" i="1"/>
  <c r="I18" i="1"/>
  <c r="I1417" i="1"/>
  <c r="J1414" i="1"/>
  <c r="M1272" i="1"/>
  <c r="I1274" i="1"/>
  <c r="D656" i="1"/>
  <c r="M2277" i="1"/>
  <c r="I1278" i="1"/>
  <c r="J1272" i="1"/>
  <c r="M1135" i="1"/>
  <c r="M1133" i="1" s="1"/>
  <c r="M1131" i="1" s="1"/>
  <c r="M856" i="1"/>
  <c r="M854" i="1" s="1"/>
  <c r="I1345" i="1"/>
  <c r="J1344" i="1"/>
  <c r="I1066" i="1"/>
  <c r="J1063" i="1"/>
  <c r="M1624" i="1"/>
  <c r="M1623" i="1" s="1"/>
  <c r="M1621" i="1" s="1"/>
  <c r="I994" i="1"/>
  <c r="I1694" i="1"/>
  <c r="J1693" i="1"/>
  <c r="K1272" i="1"/>
  <c r="K856" i="1"/>
  <c r="K854" i="1" s="1"/>
  <c r="J1623" i="1"/>
  <c r="H654" i="1"/>
  <c r="L649" i="1"/>
  <c r="M651" i="1"/>
  <c r="D654" i="1" l="1"/>
  <c r="I1624" i="1"/>
  <c r="I1693" i="1"/>
  <c r="J1691" i="1"/>
  <c r="I1691" i="1" s="1"/>
  <c r="I651" i="1"/>
  <c r="I1272" i="1"/>
  <c r="I2277" i="1"/>
  <c r="I1483" i="1"/>
  <c r="J1481" i="1"/>
  <c r="I1481" i="1" s="1"/>
  <c r="J854" i="1"/>
  <c r="I854" i="1" s="1"/>
  <c r="I856" i="1"/>
  <c r="J1131" i="1"/>
  <c r="I1131" i="1" s="1"/>
  <c r="I1133" i="1"/>
  <c r="M649" i="1"/>
  <c r="L647" i="1"/>
  <c r="I1623" i="1"/>
  <c r="J1621" i="1"/>
  <c r="I1621" i="1" s="1"/>
  <c r="I1063" i="1"/>
  <c r="J1061" i="1"/>
  <c r="I1061" i="1" s="1"/>
  <c r="I1344" i="1"/>
  <c r="J1342" i="1"/>
  <c r="I1342" i="1" s="1"/>
  <c r="I1414" i="1"/>
  <c r="J1412" i="1"/>
  <c r="I1412" i="1" s="1"/>
  <c r="I501" i="1"/>
  <c r="J647" i="1"/>
  <c r="I649" i="1"/>
  <c r="I926" i="1"/>
  <c r="J924" i="1"/>
  <c r="I924" i="1" s="1"/>
  <c r="I1135" i="1"/>
  <c r="I1953" i="1"/>
  <c r="J1951" i="1"/>
  <c r="I1951" i="1" s="1"/>
  <c r="I1756" i="1"/>
  <c r="J1754" i="1"/>
  <c r="I1754" i="1" s="1"/>
  <c r="M647" i="1" l="1"/>
  <c r="I647" i="1" s="1"/>
</calcChain>
</file>

<file path=xl/comments1.xml><?xml version="1.0" encoding="utf-8"?>
<comments xmlns="http://schemas.openxmlformats.org/spreadsheetml/2006/main">
  <authors>
    <author>Казенцева О.И.</author>
    <author>Захаренко Н.Н.</author>
    <author>Оксана Казанцева</author>
  </authors>
  <commentList>
    <comment ref="H3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7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8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6" authorId="1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4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4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0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0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1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7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7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8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8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4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47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47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4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1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8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66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6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6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6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68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730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730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38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3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0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0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08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7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07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7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44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4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14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8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89" authorId="1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92" authorId="1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5" authorId="2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5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27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6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37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67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67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6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70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0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0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<sst xmlns="http://schemas.openxmlformats.org/spreadsheetml/2006/main" count="6794" uniqueCount="123">
  <si>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</si>
  <si>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</si>
  <si>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</si>
  <si>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</si>
  <si>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</si>
  <si>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</si>
  <si>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</si>
  <si>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</si>
  <si>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</si>
  <si>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</si>
  <si>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</si>
  <si>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</si>
  <si>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</si>
  <si>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</si>
  <si>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</si>
  <si>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</si>
  <si>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</si>
  <si>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</si>
  <si>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</si>
  <si>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</si>
  <si>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</si>
  <si>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</si>
  <si>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</si>
  <si>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</si>
  <si>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</si>
  <si>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</si>
  <si>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</si>
  <si>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</si>
  <si>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</si>
  <si>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</si>
  <si>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</si>
  <si>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</si>
  <si>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</si>
  <si>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</si>
  <si>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</si>
  <si>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</si>
  <si>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</si>
  <si>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</si>
  <si>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</si>
  <si>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</si>
  <si>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</si>
  <si>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</si>
  <si>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</si>
  <si>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</si>
  <si>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</si>
  <si>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</si>
  <si>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</si>
  <si>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</si>
  <si>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</si>
  <si>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</si>
  <si>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</si>
  <si>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</si>
  <si>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</si>
  <si>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</si>
  <si>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</si>
  <si>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</si>
  <si>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</si>
  <si>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</si>
  <si>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</si>
  <si>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</si>
  <si>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</si>
  <si>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</si>
  <si>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</si>
  <si>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</si>
  <si>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</si>
  <si>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</si>
  <si>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</si>
  <si>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</si>
  <si>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</si>
  <si>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</si>
  <si>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</si>
  <si>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</si>
  <si>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</si>
  <si>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</si>
  <si>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</si>
  <si>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</si>
  <si>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</si>
  <si>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</si>
  <si>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</si>
  <si>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</si>
  <si>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</si>
  <si>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</si>
  <si>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</si>
  <si>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</si>
  <si>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</si>
  <si>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</si>
  <si>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"ОЛЬСКАЯ  РАЙОННАЯ БОЛЬНИЦА"</t>
  </si>
  <si>
    <t>МОГАУЗ "ХАСЫНСКАЯ  РАЙОННАЯ БОЛЬНИЦА"</t>
  </si>
  <si>
    <t>МОГБУЗ "ТЕНЬКИНСКАЯ  РАЙОННАЯ БОЛЬНИЦА"</t>
  </si>
  <si>
    <t>МОГБУЗ "СТАНЦИЯ СКОРОЙ МЕДИЦИНСКОЙ ПОМОЩИ"</t>
  </si>
  <si>
    <t>МОГБУЗ "ПОЛИКЛИНИКА № 2"</t>
  </si>
  <si>
    <t>ООО "МОЙ ДОКТОР"</t>
  </si>
  <si>
    <t>ГБУЗ "МАГАДАНСКАЯ ОБЛАСТНАЯ БОЛЬНИЦА"</t>
  </si>
  <si>
    <t>МОГБУЗ "ПОЛИКЛИНИКА № 3"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</si>
  <si>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</si>
  <si>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</si>
  <si>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</si>
  <si>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</si>
  <si>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</si>
  <si>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</si>
  <si>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</si>
  <si>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</si>
  <si>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</si>
  <si>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</si>
  <si>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</si>
  <si>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</si>
  <si>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</si>
  <si>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</si>
  <si>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ООО "ЮНИЛАБ-ХАБАРОВСК"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</si>
  <si>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</si>
  <si>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</si>
  <si>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</si>
  <si>
    <t>СВОД</t>
  </si>
  <si>
    <t>посещения с профилактической и иной целью (сумма строк 8.1.+13.1.+18.1.)</t>
  </si>
  <si>
    <t>посещения с профилактической и иной целью</t>
  </si>
  <si>
    <t>МОГБУЗ "СРЕДНЕКАНСКАЯ  РАЙОННАЯ БОЛЬНИЦА"</t>
  </si>
  <si>
    <t>МОГБУЗ "СУСУМАНСКАЯ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</si>
  <si>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</si>
  <si>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</si>
  <si>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"ПОЛИКЛИНИКА № 1"</t>
  </si>
  <si>
    <t>МОГБУЗ "КРИСТАЛ-СТОМА"</t>
  </si>
  <si>
    <t>ГБУЗ "МАГАДАНСКАЯ ОБЛАСТНАЯ ДЕТСКАЯ БОЛЬНИЦА"</t>
  </si>
  <si>
    <t>ООО "ЭКО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</si>
</sst>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</font>
    <font>
      <b/>
      <u/>
      <sz val="14"/>
      <color indexed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2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22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1" fillId="0" borderId="7" xfId="0" applyFont="1" applyBorder="1" applyAlignment="1" applyProtection="1">
      <alignment vertical="center" wrapText="1"/>
      <protection locked="0"/>
    </xf>
    <xf numFmtId="16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vertical="center" wrapText="1"/>
      <protection locked="0"/>
    </xf>
    <xf numFmtId="3" fontId="11" fillId="0" borderId="11" xfId="0" applyNumberFormat="1" applyFont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1" fillId="0" borderId="11" xfId="0" applyNumberFormat="1" applyFont="1" applyBorder="1" applyAlignment="1" applyProtection="1">
      <alignment horizontal="right" vertical="center" wrapText="1"/>
    </xf>
    <xf numFmtId="4" fontId="11" fillId="0" borderId="12" xfId="0" applyNumberFormat="1" applyFont="1" applyBorder="1" applyAlignment="1" applyProtection="1">
      <alignment horizontal="right" vertical="center" wrapText="1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1" fillId="0" borderId="32" xfId="0" applyNumberFormat="1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vertical="center" wrapText="1"/>
      <protection locked="0"/>
    </xf>
    <xf numFmtId="0" fontId="11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3" fontId="10" fillId="0" borderId="28" xfId="0" applyNumberFormat="1" applyFont="1" applyBorder="1" applyAlignment="1" applyProtection="1">
      <alignment horizontal="right" vertical="center" wrapText="1"/>
    </xf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6" fontId="10" fillId="0" borderId="0" xfId="0" applyNumberFormat="1" applyFont="1" applyBorder="1" applyAlignment="1" applyProtection="1">
      <alignment vertical="center" wrapText="1"/>
      <protection locked="0"/>
    </xf>
    <xf numFmtId="166" fontId="10" fillId="0" borderId="17" xfId="0" applyNumberFormat="1" applyFont="1" applyBorder="1" applyAlignment="1" applyProtection="1">
      <alignment horizontal="center" vertical="center" wrapText="1"/>
      <protection locked="0"/>
    </xf>
    <xf numFmtId="166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166" fontId="8" fillId="0" borderId="28" xfId="0" applyNumberFormat="1" applyFont="1" applyBorder="1" applyAlignment="1" applyProtection="1">
      <alignment horizontal="right" vertical="center" wrapText="1"/>
    </xf>
    <xf numFmtId="166" fontId="8" fillId="0" borderId="29" xfId="0" applyNumberFormat="1" applyFont="1" applyBorder="1" applyAlignment="1" applyProtection="1">
      <alignment horizontal="right" vertical="center" wrapText="1"/>
    </xf>
    <xf numFmtId="166" fontId="8" fillId="0" borderId="30" xfId="0" applyNumberFormat="1" applyFont="1" applyBorder="1" applyAlignment="1" applyProtection="1">
      <alignment horizontal="right" vertical="center" wrapText="1"/>
    </xf>
    <xf numFmtId="166" fontId="10" fillId="0" borderId="11" xfId="0" applyNumberFormat="1" applyFont="1" applyBorder="1" applyAlignment="1" applyProtection="1">
      <alignment horizontal="right" vertical="center" wrapText="1"/>
    </xf>
    <xf numFmtId="166" fontId="10" fillId="0" borderId="34" xfId="0" applyNumberFormat="1" applyFont="1" applyBorder="1" applyAlignment="1" applyProtection="1">
      <alignment horizontal="right" vertical="center" wrapText="1"/>
    </xf>
    <xf numFmtId="166" fontId="10" fillId="0" borderId="35" xfId="0" applyNumberFormat="1" applyFont="1" applyBorder="1" applyAlignment="1" applyProtection="1">
      <alignment horizontal="right" vertical="center" wrapText="1"/>
    </xf>
    <xf numFmtId="166" fontId="11" fillId="0" borderId="11" xfId="0" applyNumberFormat="1" applyFont="1" applyBorder="1" applyAlignment="1" applyProtection="1">
      <alignment horizontal="right" vertical="center" wrapText="1"/>
    </xf>
    <xf numFmtId="166" fontId="10" fillId="0" borderId="40" xfId="0" applyNumberFormat="1" applyFont="1" applyBorder="1" applyAlignment="1" applyProtection="1">
      <alignment horizontal="right" vertical="center" wrapText="1"/>
    </xf>
    <xf numFmtId="166" fontId="3" fillId="0" borderId="0" xfId="0" applyNumberFormat="1" applyFont="1" applyAlignment="1" applyProtection="1">
      <alignment vertical="center" wrapText="1"/>
      <protection locked="0"/>
    </xf>
    <xf numFmtId="166" fontId="8" fillId="0" borderId="0" xfId="0" applyNumberFormat="1" applyFont="1" applyAlignment="1" applyProtection="1">
      <alignment horizontal="center" vertical="center" wrapText="1"/>
      <protection locked="0"/>
    </xf>
    <xf numFmtId="166" fontId="10" fillId="0" borderId="0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0" fontId="8" fillId="0" borderId="44" xfId="0" applyFont="1" applyBorder="1" applyAlignment="1" applyProtection="1">
      <alignment vertical="center" wrapText="1"/>
      <protection locked="0"/>
    </xf>
    <xf numFmtId="0" fontId="10" fillId="0" borderId="45" xfId="0" applyFont="1" applyBorder="1" applyAlignment="1" applyProtection="1">
      <alignment horizontal="center" vertical="center" wrapText="1"/>
      <protection locked="0"/>
    </xf>
    <xf numFmtId="0" fontId="10" fillId="0" borderId="46" xfId="0" applyFont="1" applyBorder="1" applyAlignment="1" applyProtection="1">
      <alignment vertical="center" wrapText="1"/>
      <protection locked="0"/>
    </xf>
    <xf numFmtId="166" fontId="8" fillId="0" borderId="47" xfId="0" applyNumberFormat="1" applyFont="1" applyBorder="1" applyAlignment="1" applyProtection="1">
      <alignment horizontal="right" vertical="center" wrapText="1"/>
    </xf>
    <xf numFmtId="4" fontId="8" fillId="0" borderId="48" xfId="0" applyNumberFormat="1" applyFont="1" applyBorder="1" applyAlignment="1" applyProtection="1">
      <alignment horizontal="right" vertical="center" wrapText="1"/>
    </xf>
    <xf numFmtId="4" fontId="8" fillId="0" borderId="47" xfId="0" applyNumberFormat="1" applyFont="1" applyBorder="1" applyAlignment="1" applyProtection="1">
      <alignment horizontal="right" vertical="center" wrapText="1"/>
    </xf>
    <xf numFmtId="4" fontId="8" fillId="0" borderId="49" xfId="0" applyNumberFormat="1" applyFont="1" applyBorder="1" applyAlignment="1" applyProtection="1">
      <alignment horizontal="right" vertical="center" wrapText="1"/>
    </xf>
    <xf numFmtId="0" fontId="10" fillId="0" borderId="50" xfId="0" applyFont="1" applyBorder="1" applyAlignment="1" applyProtection="1">
      <alignment horizontal="left" vertical="center" wrapText="1"/>
      <protection locked="0"/>
    </xf>
    <xf numFmtId="4" fontId="11" fillId="0" borderId="51" xfId="0" applyNumberFormat="1" applyFont="1" applyBorder="1" applyAlignment="1" applyProtection="1">
      <alignment horizontal="right" vertical="center" wrapText="1"/>
    </xf>
    <xf numFmtId="0" fontId="10" fillId="0" borderId="52" xfId="0" applyFont="1" applyBorder="1" applyAlignment="1" applyProtection="1">
      <alignment vertical="center" wrapText="1"/>
      <protection locked="0"/>
    </xf>
    <xf numFmtId="4" fontId="10" fillId="0" borderId="53" xfId="0" applyNumberFormat="1" applyFont="1" applyBorder="1" applyAlignment="1" applyProtection="1">
      <alignment horizontal="right" vertical="center" wrapText="1"/>
    </xf>
    <xf numFmtId="0" fontId="11" fillId="0" borderId="50" xfId="0" applyFont="1" applyBorder="1" applyAlignment="1" applyProtection="1">
      <alignment vertical="center" wrapText="1"/>
      <protection locked="0"/>
    </xf>
    <xf numFmtId="0" fontId="10" fillId="0" borderId="50" xfId="0" applyFont="1" applyBorder="1" applyAlignment="1" applyProtection="1">
      <alignment vertical="center" wrapText="1"/>
      <protection locked="0"/>
    </xf>
    <xf numFmtId="0" fontId="11" fillId="0" borderId="52" xfId="0" applyFont="1" applyBorder="1" applyAlignment="1" applyProtection="1">
      <alignment vertical="center" wrapText="1"/>
      <protection locked="0"/>
    </xf>
    <xf numFmtId="0" fontId="10" fillId="0" borderId="56" xfId="0" applyFont="1" applyBorder="1" applyAlignment="1" applyProtection="1">
      <alignment vertical="center" wrapText="1"/>
      <protection locked="0"/>
    </xf>
    <xf numFmtId="166" fontId="10" fillId="0" borderId="48" xfId="0" applyNumberFormat="1" applyFont="1" applyBorder="1" applyAlignment="1" applyProtection="1">
      <alignment horizontal="right" vertical="center" wrapText="1"/>
    </xf>
    <xf numFmtId="4" fontId="8" fillId="0" borderId="58" xfId="0" applyNumberFormat="1" applyFont="1" applyBorder="1" applyAlignment="1" applyProtection="1">
      <alignment horizontal="right" vertical="center" wrapText="1"/>
    </xf>
    <xf numFmtId="166" fontId="10" fillId="0" borderId="10" xfId="0" applyNumberFormat="1" applyFont="1" applyBorder="1" applyAlignment="1" applyProtection="1">
      <alignment horizontal="right" vertical="center" wrapText="1"/>
    </xf>
    <xf numFmtId="166" fontId="10" fillId="0" borderId="12" xfId="0" applyNumberFormat="1" applyFont="1" applyBorder="1" applyAlignment="1" applyProtection="1">
      <alignment horizontal="right" vertical="center" wrapText="1"/>
    </xf>
    <xf numFmtId="166" fontId="11" fillId="0" borderId="12" xfId="0" applyNumberFormat="1" applyFont="1" applyBorder="1" applyAlignment="1" applyProtection="1">
      <alignment horizontal="right" vertical="center" wrapText="1"/>
    </xf>
    <xf numFmtId="166" fontId="10" fillId="0" borderId="39" xfId="0" applyNumberFormat="1" applyFont="1" applyBorder="1" applyAlignment="1" applyProtection="1">
      <alignment horizontal="right" vertical="center" wrapText="1"/>
    </xf>
    <xf numFmtId="166" fontId="10" fillId="0" borderId="41" xfId="0" applyNumberFormat="1" applyFont="1" applyBorder="1" applyAlignment="1" applyProtection="1">
      <alignment horizontal="right" vertical="center" wrapText="1"/>
    </xf>
    <xf numFmtId="3" fontId="8" fillId="0" borderId="47" xfId="0" applyNumberFormat="1" applyFont="1" applyBorder="1" applyAlignment="1" applyProtection="1">
      <alignment horizontal="right" vertical="center" wrapText="1"/>
    </xf>
    <xf numFmtId="3" fontId="8" fillId="0" borderId="59" xfId="0" applyNumberFormat="1" applyFont="1" applyBorder="1" applyAlignment="1" applyProtection="1">
      <alignment horizontal="right" vertical="center" wrapText="1"/>
    </xf>
    <xf numFmtId="166" fontId="10" fillId="0" borderId="28" xfId="0" applyNumberFormat="1" applyFont="1" applyBorder="1" applyAlignment="1" applyProtection="1">
      <alignment horizontal="right" vertical="center" wrapText="1"/>
    </xf>
    <xf numFmtId="4" fontId="10" fillId="0" borderId="60" xfId="0" applyNumberFormat="1" applyFont="1" applyBorder="1" applyAlignment="1" applyProtection="1">
      <alignment horizontal="right" vertical="center" wrapText="1"/>
    </xf>
    <xf numFmtId="4" fontId="10" fillId="0" borderId="43" xfId="0" applyNumberFormat="1" applyFont="1" applyBorder="1" applyAlignment="1" applyProtection="1">
      <alignment horizontal="right" vertical="center" wrapText="1"/>
    </xf>
    <xf numFmtId="4" fontId="11" fillId="0" borderId="60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Fill="1" applyBorder="1" applyAlignment="1" applyProtection="1">
      <alignment horizontal="right" vertical="center" wrapText="1"/>
    </xf>
    <xf numFmtId="4" fontId="11" fillId="0" borderId="11" xfId="0" applyNumberFormat="1" applyFont="1" applyFill="1" applyBorder="1" applyAlignment="1" applyProtection="1">
      <alignment horizontal="right" vertical="center" wrapText="1"/>
    </xf>
    <xf numFmtId="4" fontId="11" fillId="0" borderId="51" xfId="0" applyNumberFormat="1" applyFont="1" applyFill="1" applyBorder="1" applyAlignment="1" applyProtection="1">
      <alignment horizontal="right" vertical="center" wrapText="1"/>
    </xf>
    <xf numFmtId="4" fontId="10" fillId="0" borderId="34" xfId="0" applyNumberFormat="1" applyFont="1" applyFill="1" applyBorder="1" applyAlignment="1" applyProtection="1">
      <alignment horizontal="right" vertical="center" wrapText="1"/>
    </xf>
    <xf numFmtId="4" fontId="10" fillId="0" borderId="53" xfId="0" applyNumberFormat="1" applyFont="1" applyFill="1" applyBorder="1" applyAlignment="1" applyProtection="1">
      <alignment horizontal="right" vertical="center" wrapText="1"/>
    </xf>
    <xf numFmtId="4" fontId="11" fillId="0" borderId="10" xfId="0" applyNumberFormat="1" applyFont="1" applyFill="1" applyBorder="1" applyAlignment="1" applyProtection="1">
      <alignment horizontal="right" vertical="center" wrapText="1"/>
    </xf>
    <xf numFmtId="4" fontId="11" fillId="0" borderId="34" xfId="0" applyNumberFormat="1" applyFont="1" applyFill="1" applyBorder="1" applyAlignment="1" applyProtection="1">
      <alignment horizontal="right" vertical="center" wrapText="1"/>
    </xf>
    <xf numFmtId="4" fontId="11" fillId="0" borderId="53" xfId="0" applyNumberFormat="1" applyFont="1" applyFill="1" applyBorder="1" applyAlignment="1" applyProtection="1">
      <alignment horizontal="right" vertical="center" wrapText="1"/>
    </xf>
    <xf numFmtId="4" fontId="10" fillId="0" borderId="39" xfId="0" applyNumberFormat="1" applyFont="1" applyFill="1" applyBorder="1" applyAlignment="1" applyProtection="1">
      <alignment horizontal="right" vertical="center" wrapText="1"/>
    </xf>
    <xf numFmtId="0" fontId="10" fillId="0" borderId="68" xfId="0" applyFont="1" applyBorder="1" applyAlignment="1" applyProtection="1">
      <alignment vertical="center" wrapText="1"/>
      <protection locked="0"/>
    </xf>
    <xf numFmtId="0" fontId="10" fillId="0" borderId="65" xfId="0" applyFont="1" applyBorder="1" applyAlignment="1" applyProtection="1">
      <alignment vertical="center" wrapText="1"/>
      <protection locked="0"/>
    </xf>
    <xf numFmtId="3" fontId="10" fillId="0" borderId="62" xfId="0" applyNumberFormat="1" applyFont="1" applyBorder="1" applyAlignment="1" applyProtection="1">
      <alignment horizontal="right" vertical="center" wrapText="1"/>
    </xf>
    <xf numFmtId="4" fontId="10" fillId="0" borderId="51" xfId="0" applyNumberFormat="1" applyFont="1" applyBorder="1" applyAlignment="1" applyProtection="1">
      <alignment horizontal="right" vertical="center" wrapText="1"/>
    </xf>
    <xf numFmtId="0" fontId="10" fillId="0" borderId="66" xfId="0" applyFont="1" applyBorder="1" applyAlignment="1" applyProtection="1">
      <alignment vertical="center" wrapText="1"/>
      <protection locked="0"/>
    </xf>
    <xf numFmtId="0" fontId="11" fillId="0" borderId="65" xfId="0" applyFont="1" applyBorder="1" applyAlignment="1" applyProtection="1">
      <alignment vertical="center" wrapText="1"/>
      <protection locked="0"/>
    </xf>
    <xf numFmtId="0" fontId="11" fillId="0" borderId="66" xfId="0" applyFont="1" applyBorder="1" applyAlignment="1" applyProtection="1">
      <alignment vertical="center" wrapText="1"/>
      <protection locked="0"/>
    </xf>
    <xf numFmtId="0" fontId="10" fillId="0" borderId="71" xfId="0" applyFont="1" applyBorder="1" applyAlignment="1" applyProtection="1">
      <alignment vertical="center" wrapText="1"/>
      <protection locked="0"/>
    </xf>
    <xf numFmtId="3" fontId="10" fillId="0" borderId="63" xfId="0" applyNumberFormat="1" applyFont="1" applyBorder="1" applyAlignment="1" applyProtection="1">
      <alignment horizontal="right" vertical="center" wrapText="1"/>
    </xf>
    <xf numFmtId="4" fontId="10" fillId="0" borderId="64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Fill="1" applyBorder="1" applyAlignment="1" applyProtection="1">
      <alignment horizontal="right" vertical="center" wrapText="1"/>
    </xf>
    <xf numFmtId="3" fontId="8" fillId="0" borderId="29" xfId="0" applyNumberFormat="1" applyFont="1" applyFill="1" applyBorder="1" applyAlignment="1" applyProtection="1">
      <alignment horizontal="right" vertical="center" wrapText="1"/>
    </xf>
    <xf numFmtId="3" fontId="8" fillId="0" borderId="30" xfId="0" applyNumberFormat="1" applyFont="1" applyFill="1" applyBorder="1" applyAlignment="1" applyProtection="1">
      <alignment horizontal="right" vertical="center" wrapText="1"/>
    </xf>
    <xf numFmtId="4" fontId="8" fillId="0" borderId="28" xfId="0" applyNumberFormat="1" applyFont="1" applyFill="1" applyBorder="1" applyAlignment="1" applyProtection="1">
      <alignment horizontal="right" vertical="center" wrapText="1"/>
    </xf>
    <xf numFmtId="4" fontId="8" fillId="0" borderId="29" xfId="0" applyNumberFormat="1" applyFont="1" applyFill="1" applyBorder="1" applyAlignment="1" applyProtection="1">
      <alignment horizontal="right" vertical="center" wrapText="1"/>
    </xf>
    <xf numFmtId="4" fontId="8" fillId="0" borderId="30" xfId="0" applyNumberFormat="1" applyFont="1" applyFill="1" applyBorder="1" applyAlignment="1" applyProtection="1">
      <alignment horizontal="right" vertical="center" wrapText="1"/>
    </xf>
    <xf numFmtId="3" fontId="10" fillId="0" borderId="10" xfId="0" applyNumberFormat="1" applyFont="1" applyFill="1" applyBorder="1" applyAlignment="1" applyProtection="1">
      <alignment horizontal="right" vertical="center" wrapText="1"/>
    </xf>
    <xf numFmtId="3" fontId="10" fillId="0" borderId="11" xfId="0" applyNumberFormat="1" applyFont="1" applyFill="1" applyBorder="1" applyAlignment="1" applyProtection="1">
      <alignment horizontal="right" vertical="center" wrapText="1"/>
    </xf>
    <xf numFmtId="3" fontId="10" fillId="0" borderId="12" xfId="0" applyNumberFormat="1" applyFont="1" applyFill="1" applyBorder="1" applyAlignment="1" applyProtection="1">
      <alignment horizontal="right" vertical="center" wrapText="1"/>
    </xf>
    <xf numFmtId="3" fontId="10" fillId="0" borderId="34" xfId="0" applyNumberFormat="1" applyFont="1" applyFill="1" applyBorder="1" applyAlignment="1" applyProtection="1">
      <alignment horizontal="right" vertical="center" wrapText="1"/>
    </xf>
    <xf numFmtId="3" fontId="10" fillId="0" borderId="35" xfId="0" applyNumberFormat="1" applyFont="1" applyFill="1" applyBorder="1" applyAlignment="1" applyProtection="1">
      <alignment horizontal="right" vertical="center" wrapText="1"/>
    </xf>
    <xf numFmtId="3" fontId="11" fillId="0" borderId="11" xfId="0" applyNumberFormat="1" applyFont="1" applyFill="1" applyBorder="1" applyAlignment="1" applyProtection="1">
      <alignment horizontal="right" vertical="center" wrapText="1"/>
    </xf>
    <xf numFmtId="3" fontId="10" fillId="0" borderId="42" xfId="0" applyNumberFormat="1" applyFont="1" applyFill="1" applyBorder="1" applyAlignment="1" applyProtection="1">
      <alignment horizontal="right" vertical="center" wrapText="1"/>
    </xf>
    <xf numFmtId="3" fontId="11" fillId="0" borderId="43" xfId="0" applyNumberFormat="1" applyFont="1" applyFill="1" applyBorder="1" applyAlignment="1" applyProtection="1">
      <alignment horizontal="right" vertical="center" wrapText="1"/>
    </xf>
    <xf numFmtId="3" fontId="11" fillId="0" borderId="12" xfId="0" applyNumberFormat="1" applyFont="1" applyFill="1" applyBorder="1" applyAlignment="1" applyProtection="1">
      <alignment horizontal="right" vertical="center" wrapText="1"/>
    </xf>
    <xf numFmtId="3" fontId="10" fillId="0" borderId="39" xfId="0" applyNumberFormat="1" applyFont="1" applyFill="1" applyBorder="1" applyAlignment="1" applyProtection="1">
      <alignment horizontal="right" vertical="center" wrapText="1"/>
    </xf>
    <xf numFmtId="3" fontId="10" fillId="0" borderId="40" xfId="0" applyNumberFormat="1" applyFont="1" applyFill="1" applyBorder="1" applyAlignment="1" applyProtection="1">
      <alignment horizontal="right" vertical="center" wrapText="1"/>
    </xf>
    <xf numFmtId="3" fontId="10" fillId="0" borderId="41" xfId="0" applyNumberFormat="1" applyFont="1" applyFill="1" applyBorder="1" applyAlignment="1" applyProtection="1">
      <alignment horizontal="right" vertical="center" wrapText="1"/>
    </xf>
    <xf numFmtId="4" fontId="10" fillId="0" borderId="40" xfId="0" applyNumberFormat="1" applyFont="1" applyFill="1" applyBorder="1" applyAlignment="1" applyProtection="1">
      <alignment horizontal="right" vertical="center" wrapText="1"/>
    </xf>
    <xf numFmtId="4" fontId="10" fillId="0" borderId="41" xfId="0" applyNumberFormat="1" applyFont="1" applyFill="1" applyBorder="1" applyAlignment="1" applyProtection="1">
      <alignment horizontal="right" vertical="center" wrapText="1"/>
    </xf>
    <xf numFmtId="166" fontId="8" fillId="0" borderId="47" xfId="0" applyNumberFormat="1" applyFont="1" applyFill="1" applyBorder="1" applyAlignment="1" applyProtection="1">
      <alignment horizontal="right" vertical="center" wrapText="1"/>
    </xf>
    <xf numFmtId="4" fontId="8" fillId="0" borderId="48" xfId="0" applyNumberFormat="1" applyFont="1" applyFill="1" applyBorder="1" applyAlignment="1" applyProtection="1">
      <alignment horizontal="right" vertical="center" wrapText="1"/>
    </xf>
    <xf numFmtId="4" fontId="8" fillId="0" borderId="47" xfId="0" applyNumberFormat="1" applyFont="1" applyFill="1" applyBorder="1" applyAlignment="1" applyProtection="1">
      <alignment horizontal="right" vertical="center" wrapText="1"/>
    </xf>
    <xf numFmtId="4" fontId="8" fillId="0" borderId="49" xfId="0" applyNumberFormat="1" applyFont="1" applyFill="1" applyBorder="1" applyAlignment="1" applyProtection="1">
      <alignment horizontal="right" vertical="center" wrapText="1"/>
    </xf>
    <xf numFmtId="0" fontId="10" fillId="0" borderId="39" xfId="0" applyFont="1" applyFill="1" applyBorder="1"/>
    <xf numFmtId="0" fontId="10" fillId="0" borderId="57" xfId="0" applyFont="1" applyFill="1" applyBorder="1"/>
    <xf numFmtId="0" fontId="0" fillId="0" borderId="0" xfId="0" applyFont="1" applyFill="1"/>
    <xf numFmtId="3" fontId="11" fillId="0" borderId="41" xfId="0" applyNumberFormat="1" applyFont="1" applyFill="1" applyBorder="1" applyAlignment="1" applyProtection="1">
      <alignment horizontal="right" vertical="center" wrapText="1"/>
    </xf>
    <xf numFmtId="3" fontId="8" fillId="0" borderId="48" xfId="0" applyNumberFormat="1" applyFont="1" applyFill="1" applyBorder="1" applyAlignment="1" applyProtection="1">
      <alignment horizontal="right" vertical="center" wrapText="1"/>
    </xf>
    <xf numFmtId="3" fontId="8" fillId="0" borderId="47" xfId="0" applyNumberFormat="1" applyFont="1" applyFill="1" applyBorder="1" applyAlignment="1" applyProtection="1">
      <alignment horizontal="right" vertical="center" wrapText="1"/>
    </xf>
    <xf numFmtId="3" fontId="8" fillId="0" borderId="59" xfId="0" applyNumberFormat="1" applyFont="1" applyFill="1" applyBorder="1" applyAlignment="1" applyProtection="1">
      <alignment horizontal="right" vertical="center" wrapText="1"/>
    </xf>
    <xf numFmtId="3" fontId="11" fillId="0" borderId="35" xfId="0" applyNumberFormat="1" applyFont="1" applyFill="1" applyBorder="1" applyAlignment="1" applyProtection="1">
      <alignment horizontal="right" vertical="center" wrapText="1"/>
    </xf>
    <xf numFmtId="4" fontId="10" fillId="0" borderId="11" xfId="0" applyNumberFormat="1" applyFont="1" applyFill="1" applyBorder="1" applyAlignment="1" applyProtection="1">
      <alignment horizontal="right" vertical="center" wrapText="1"/>
    </xf>
    <xf numFmtId="4" fontId="10" fillId="0" borderId="12" xfId="0" applyNumberFormat="1" applyFont="1" applyFill="1" applyBorder="1" applyAlignment="1" applyProtection="1">
      <alignment horizontal="right" vertical="center" wrapText="1"/>
    </xf>
    <xf numFmtId="4" fontId="10" fillId="0" borderId="35" xfId="0" applyNumberFormat="1" applyFont="1" applyFill="1" applyBorder="1" applyAlignment="1" applyProtection="1">
      <alignment horizontal="right" vertical="center" wrapText="1"/>
    </xf>
    <xf numFmtId="4" fontId="11" fillId="0" borderId="12" xfId="0" applyNumberFormat="1" applyFont="1" applyFill="1" applyBorder="1" applyAlignment="1" applyProtection="1">
      <alignment horizontal="right" vertical="center" wrapText="1"/>
    </xf>
    <xf numFmtId="3" fontId="11" fillId="0" borderId="42" xfId="0" applyNumberFormat="1" applyFont="1" applyFill="1" applyBorder="1" applyAlignment="1" applyProtection="1">
      <alignment horizontal="right" vertical="center" wrapText="1"/>
    </xf>
    <xf numFmtId="3" fontId="11" fillId="0" borderId="34" xfId="0" applyNumberFormat="1" applyFont="1" applyFill="1" applyBorder="1" applyAlignment="1" applyProtection="1">
      <alignment horizontal="right" vertical="center" wrapText="1"/>
    </xf>
    <xf numFmtId="4" fontId="8" fillId="0" borderId="61" xfId="0" applyNumberFormat="1" applyFont="1" applyFill="1" applyBorder="1" applyAlignment="1" applyProtection="1">
      <alignment horizontal="right" vertical="center" wrapText="1"/>
    </xf>
    <xf numFmtId="4" fontId="10" fillId="0" borderId="62" xfId="0" applyNumberFormat="1" applyFont="1" applyFill="1" applyBorder="1" applyAlignment="1" applyProtection="1">
      <alignment horizontal="right" vertical="center" wrapText="1"/>
    </xf>
    <xf numFmtId="4" fontId="11" fillId="0" borderId="62" xfId="0" applyNumberFormat="1" applyFont="1" applyFill="1" applyBorder="1" applyAlignment="1" applyProtection="1">
      <alignment horizontal="right" vertical="center" wrapText="1"/>
    </xf>
    <xf numFmtId="4" fontId="10" fillId="0" borderId="63" xfId="0" applyNumberFormat="1" applyFont="1" applyFill="1" applyBorder="1" applyAlignment="1" applyProtection="1">
      <alignment horizontal="right" vertical="center" wrapText="1"/>
    </xf>
    <xf numFmtId="4" fontId="11" fillId="0" borderId="40" xfId="0" applyNumberFormat="1" applyFont="1" applyFill="1" applyBorder="1" applyAlignment="1" applyProtection="1">
      <alignment horizontal="right" vertical="center" wrapText="1"/>
    </xf>
    <xf numFmtId="3" fontId="10" fillId="0" borderId="43" xfId="0" applyNumberFormat="1" applyFont="1" applyFill="1" applyBorder="1" applyAlignment="1" applyProtection="1">
      <alignment horizontal="right" vertical="center" wrapText="1"/>
    </xf>
    <xf numFmtId="4" fontId="11" fillId="0" borderId="64" xfId="0" applyNumberFormat="1" applyFont="1" applyFill="1" applyBorder="1" applyAlignment="1" applyProtection="1">
      <alignment horizontal="right" vertical="center" wrapText="1"/>
    </xf>
    <xf numFmtId="3" fontId="11" fillId="0" borderId="10" xfId="0" applyNumberFormat="1" applyFont="1" applyFill="1" applyBorder="1" applyAlignment="1" applyProtection="1">
      <alignment horizontal="right" vertical="center" wrapText="1"/>
    </xf>
    <xf numFmtId="4" fontId="10" fillId="0" borderId="51" xfId="0" applyNumberFormat="1" applyFont="1" applyFill="1" applyBorder="1" applyAlignment="1" applyProtection="1">
      <alignment horizontal="right" vertical="center" wrapText="1"/>
    </xf>
    <xf numFmtId="49" fontId="8" fillId="0" borderId="72" xfId="0" applyNumberFormat="1" applyFont="1" applyBorder="1" applyAlignment="1" applyProtection="1">
      <alignment horizontal="center" vertical="center" wrapText="1"/>
      <protection locked="0"/>
    </xf>
    <xf numFmtId="49" fontId="8" fillId="0" borderId="73" xfId="0" applyNumberFormat="1" applyFont="1" applyBorder="1" applyAlignment="1" applyProtection="1">
      <alignment horizontal="center" vertical="center" wrapText="1"/>
      <protection locked="0"/>
    </xf>
    <xf numFmtId="49" fontId="8" fillId="0" borderId="74" xfId="0" applyNumberFormat="1" applyFont="1" applyBorder="1" applyAlignment="1" applyProtection="1">
      <alignment horizontal="center" vertical="center" wrapText="1"/>
      <protection locked="0"/>
    </xf>
    <xf numFmtId="3" fontId="8" fillId="0" borderId="61" xfId="0" applyNumberFormat="1" applyFont="1" applyBorder="1" applyAlignment="1" applyProtection="1">
      <alignment horizontal="right" vertical="center" wrapText="1"/>
    </xf>
    <xf numFmtId="3" fontId="8" fillId="0" borderId="69" xfId="0" applyNumberFormat="1" applyFont="1" applyFill="1" applyBorder="1" applyAlignment="1" applyProtection="1">
      <alignment horizontal="right" vertical="center" wrapText="1"/>
    </xf>
    <xf numFmtId="4" fontId="8" fillId="0" borderId="70" xfId="0" applyNumberFormat="1" applyFont="1" applyFill="1" applyBorder="1" applyAlignment="1" applyProtection="1">
      <alignment horizontal="right" vertical="center" wrapText="1"/>
    </xf>
    <xf numFmtId="3" fontId="10" fillId="0" borderId="62" xfId="0" applyNumberFormat="1" applyFont="1" applyFill="1" applyBorder="1" applyAlignment="1" applyProtection="1">
      <alignment horizontal="right" vertical="center" wrapText="1"/>
    </xf>
    <xf numFmtId="3" fontId="11" fillId="0" borderId="62" xfId="0" applyNumberFormat="1" applyFont="1" applyFill="1" applyBorder="1" applyAlignment="1" applyProtection="1">
      <alignment horizontal="right" vertical="center" wrapText="1"/>
    </xf>
    <xf numFmtId="3" fontId="10" fillId="0" borderId="67" xfId="0" applyNumberFormat="1" applyFont="1" applyFill="1" applyBorder="1" applyAlignment="1" applyProtection="1">
      <alignment horizontal="right" vertical="center" wrapText="1"/>
    </xf>
    <xf numFmtId="3" fontId="10" fillId="0" borderId="63" xfId="0" applyNumberFormat="1" applyFont="1" applyFill="1" applyBorder="1" applyAlignment="1" applyProtection="1">
      <alignment horizontal="right" vertical="center" wrapText="1"/>
    </xf>
    <xf numFmtId="0" fontId="11" fillId="0" borderId="32" xfId="0" applyFont="1" applyBorder="1" applyAlignment="1" applyProtection="1">
      <alignment horizontal="left" vertical="center" wrapText="1"/>
      <protection locked="0"/>
    </xf>
    <xf numFmtId="0" fontId="11" fillId="0" borderId="26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166" fontId="10" fillId="0" borderId="7" xfId="0" applyNumberFormat="1" applyFont="1" applyBorder="1" applyAlignment="1" applyProtection="1">
      <alignment horizontal="center" vertical="center" wrapText="1"/>
      <protection locked="0"/>
    </xf>
    <xf numFmtId="166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6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4" xfId="0" applyNumberFormat="1" applyFont="1" applyBorder="1" applyAlignment="1" applyProtection="1">
      <alignment horizontal="center" vertical="center" wrapText="1"/>
      <protection locked="0"/>
    </xf>
    <xf numFmtId="166" fontId="10" fillId="0" borderId="10" xfId="0" applyNumberFormat="1" applyFont="1" applyBorder="1" applyAlignment="1" applyProtection="1">
      <alignment horizontal="center" vertical="center" wrapText="1"/>
      <protection locked="0"/>
    </xf>
    <xf numFmtId="166" fontId="10" fillId="0" borderId="16" xfId="0" applyNumberFormat="1" applyFont="1" applyBorder="1" applyAlignment="1" applyProtection="1">
      <alignment horizontal="center" vertical="center" wrapText="1"/>
      <protection locked="0"/>
    </xf>
    <xf numFmtId="166" fontId="10" fillId="0" borderId="5" xfId="0" applyNumberFormat="1" applyFont="1" applyBorder="1" applyAlignment="1" applyProtection="1">
      <alignment horizontal="center" vertical="center" wrapText="1"/>
      <protection locked="0"/>
    </xf>
    <xf numFmtId="166" fontId="10" fillId="0" borderId="6" xfId="0" applyNumberFormat="1" applyFont="1" applyBorder="1" applyAlignment="1" applyProtection="1">
      <alignment horizontal="center" vertical="center" wrapText="1"/>
      <protection locked="0"/>
    </xf>
    <xf numFmtId="166" fontId="10" fillId="0" borderId="11" xfId="0" applyNumberFormat="1" applyFont="1" applyBorder="1" applyAlignment="1" applyProtection="1">
      <alignment horizontal="center" vertical="center" wrapText="1"/>
      <protection locked="0"/>
    </xf>
    <xf numFmtId="166" fontId="10" fillId="0" borderId="12" xfId="0" applyNumberFormat="1" applyFont="1" applyBorder="1" applyAlignment="1" applyProtection="1">
      <alignment horizontal="center" vertical="center" wrapText="1"/>
      <protection locked="0"/>
    </xf>
    <xf numFmtId="4" fontId="13" fillId="2" borderId="0" xfId="0" applyNumberFormat="1" applyFont="1" applyFill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1" fillId="0" borderId="54" xfId="0" applyFont="1" applyBorder="1" applyAlignment="1" applyProtection="1">
      <alignment horizontal="left" vertical="center" wrapText="1"/>
      <protection locked="0"/>
    </xf>
    <xf numFmtId="0" fontId="11" fillId="0" borderId="55" xfId="0" applyFont="1" applyBorder="1" applyAlignment="1" applyProtection="1">
      <alignment horizontal="left" vertical="center" wrapText="1"/>
      <protection locked="0"/>
    </xf>
    <xf numFmtId="166" fontId="4" fillId="0" borderId="0" xfId="0" applyNumberFormat="1" applyFont="1" applyAlignment="1" applyProtection="1">
      <alignment horizontal="center" vertical="center" wrapText="1"/>
      <protection locked="0"/>
    </xf>
    <xf numFmtId="166" fontId="5" fillId="0" borderId="0" xfId="0" applyNumberFormat="1" applyFont="1" applyAlignment="1" applyProtection="1">
      <alignment horizontal="center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375"/>
  <sheetViews>
    <sheetView tabSelected="1" view="pageBreakPreview" topLeftCell="A1787" zoomScale="60" zoomScaleNormal="100" workbookViewId="0">
      <selection activeCell="R1818" sqref="R1818"/>
    </sheetView>
  </sheetViews>
  <sheetFormatPr defaultRowHeight="12.75" x14ac:dyDescent="0.2"/>
  <cols>
    <col min="1" max="1" width="36.42578125" style="1" customWidth="1"/>
    <col min="2" max="2" width="6.7109375" style="70" customWidth="1"/>
    <col min="3" max="3" width="23.57031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3.28515625" style="1" customWidth="1"/>
    <col min="12" max="12" width="14.28515625" style="1" customWidth="1"/>
    <col min="13" max="13" width="16" style="1" customWidth="1"/>
    <col min="14" max="19" width="9.140625" style="2"/>
    <col min="20" max="20" width="12.42578125" style="2" customWidth="1"/>
    <col min="21" max="21" width="10.85546875" style="2" bestFit="1" customWidth="1"/>
    <col min="22" max="16384" width="9.140625" style="2"/>
  </cols>
  <sheetData>
    <row r="1" spans="1:13" ht="15.75" x14ac:dyDescent="0.2">
      <c r="K1" s="196" t="s">
        <v>0</v>
      </c>
      <c r="L1" s="196"/>
      <c r="M1" s="196"/>
    </row>
    <row r="2" spans="1:13" ht="15.75" x14ac:dyDescent="0.2">
      <c r="K2" s="196" t="s">
        <v>1</v>
      </c>
      <c r="L2" s="196"/>
      <c r="M2" s="196"/>
    </row>
    <row r="3" spans="1:13" ht="15.75" x14ac:dyDescent="0.2">
      <c r="K3" s="196" t="s">
        <v>2</v>
      </c>
      <c r="L3" s="196"/>
      <c r="M3" s="196"/>
    </row>
    <row r="4" spans="1:13" ht="15.75" x14ac:dyDescent="0.2">
      <c r="K4" s="196" t="s">
        <v>3</v>
      </c>
      <c r="L4" s="196"/>
      <c r="M4" s="196"/>
    </row>
    <row r="5" spans="1:13" ht="15.75" x14ac:dyDescent="0.2">
      <c r="K5" s="196" t="s">
        <v>4</v>
      </c>
      <c r="L5" s="196"/>
      <c r="M5" s="196"/>
    </row>
    <row r="6" spans="1:13" ht="15.75" x14ac:dyDescent="0.2">
      <c r="K6" s="196" t="s">
        <v>5</v>
      </c>
      <c r="L6" s="196"/>
      <c r="M6" s="196"/>
    </row>
    <row r="7" spans="1:13" ht="15.75" x14ac:dyDescent="0.2">
      <c r="K7" s="196" t="s">
        <v>6</v>
      </c>
      <c r="L7" s="196"/>
      <c r="M7" s="196"/>
    </row>
    <row r="8" spans="1:13" ht="15.75" x14ac:dyDescent="0.2">
      <c r="K8" s="196" t="s">
        <v>7</v>
      </c>
      <c r="L8" s="196"/>
      <c r="M8" s="196"/>
    </row>
    <row r="10" spans="1:13" s="3" customFormat="1" ht="16.5" x14ac:dyDescent="0.25">
      <c r="A10" s="197" t="s">
        <v>8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</row>
    <row r="11" spans="1:13" s="3" customFormat="1" ht="16.5" x14ac:dyDescent="0.25">
      <c r="A11" s="199" t="s">
        <v>9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</row>
    <row r="12" spans="1:13" s="3" customFormat="1" ht="16.5" x14ac:dyDescent="0.25">
      <c r="A12" s="197" t="s">
        <v>112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</row>
    <row r="13" spans="1:13" ht="15" thickBot="1" x14ac:dyDescent="0.25">
      <c r="A13" s="4"/>
      <c r="B13" s="7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3.5" thickTop="1" x14ac:dyDescent="0.2">
      <c r="A14" s="200" t="s">
        <v>10</v>
      </c>
      <c r="B14" s="203" t="s">
        <v>11</v>
      </c>
      <c r="C14" s="206" t="s">
        <v>12</v>
      </c>
      <c r="D14" s="209" t="s">
        <v>13</v>
      </c>
      <c r="E14" s="212" t="s">
        <v>14</v>
      </c>
      <c r="F14" s="212"/>
      <c r="G14" s="212"/>
      <c r="H14" s="213"/>
      <c r="I14" s="209" t="s">
        <v>13</v>
      </c>
      <c r="J14" s="212" t="s">
        <v>15</v>
      </c>
      <c r="K14" s="212"/>
      <c r="L14" s="212"/>
      <c r="M14" s="213"/>
    </row>
    <row r="15" spans="1:13" x14ac:dyDescent="0.2">
      <c r="A15" s="201"/>
      <c r="B15" s="204"/>
      <c r="C15" s="207"/>
      <c r="D15" s="210"/>
      <c r="E15" s="214"/>
      <c r="F15" s="214"/>
      <c r="G15" s="214"/>
      <c r="H15" s="215"/>
      <c r="I15" s="210"/>
      <c r="J15" s="214"/>
      <c r="K15" s="214"/>
      <c r="L15" s="214"/>
      <c r="M15" s="215"/>
    </row>
    <row r="16" spans="1:13" s="5" customFormat="1" ht="30.75" thickBot="1" x14ac:dyDescent="0.25">
      <c r="A16" s="202"/>
      <c r="B16" s="205"/>
      <c r="C16" s="208"/>
      <c r="D16" s="211"/>
      <c r="E16" s="74" t="s">
        <v>16</v>
      </c>
      <c r="F16" s="74" t="s">
        <v>17</v>
      </c>
      <c r="G16" s="74" t="s">
        <v>18</v>
      </c>
      <c r="H16" s="75" t="s">
        <v>19</v>
      </c>
      <c r="I16" s="211"/>
      <c r="J16" s="74" t="s">
        <v>16</v>
      </c>
      <c r="K16" s="74" t="s">
        <v>17</v>
      </c>
      <c r="L16" s="74" t="s">
        <v>18</v>
      </c>
      <c r="M16" s="75" t="s">
        <v>19</v>
      </c>
    </row>
    <row r="17" spans="1:13" s="12" customFormat="1" ht="15.75" thickTop="1" thickBot="1" x14ac:dyDescent="0.25">
      <c r="A17" s="6" t="s">
        <v>20</v>
      </c>
      <c r="B17" s="7" t="s">
        <v>21</v>
      </c>
      <c r="C17" s="8" t="s">
        <v>22</v>
      </c>
      <c r="D17" s="9" t="s">
        <v>23</v>
      </c>
      <c r="E17" s="10" t="s">
        <v>24</v>
      </c>
      <c r="F17" s="10" t="s">
        <v>25</v>
      </c>
      <c r="G17" s="10" t="s">
        <v>26</v>
      </c>
      <c r="H17" s="11" t="s">
        <v>27</v>
      </c>
      <c r="I17" s="9" t="s">
        <v>28</v>
      </c>
      <c r="J17" s="10" t="s">
        <v>29</v>
      </c>
      <c r="K17" s="10" t="s">
        <v>30</v>
      </c>
      <c r="L17" s="10" t="s">
        <v>31</v>
      </c>
      <c r="M17" s="11" t="s">
        <v>32</v>
      </c>
    </row>
    <row r="18" spans="1:13" ht="43.5" thickTop="1" x14ac:dyDescent="0.2">
      <c r="A18" s="13" t="s">
        <v>33</v>
      </c>
      <c r="B18" s="14">
        <v>1</v>
      </c>
      <c r="C18" s="15"/>
      <c r="D18" s="16"/>
      <c r="E18" s="17"/>
      <c r="F18" s="17"/>
      <c r="G18" s="17"/>
      <c r="H18" s="18"/>
      <c r="I18" s="19">
        <f>J18+K18+L18+M18</f>
        <v>330897.73000000004</v>
      </c>
      <c r="J18" s="20">
        <f>J19+J20+J24+J28</f>
        <v>85751.6</v>
      </c>
      <c r="K18" s="20">
        <f>K19+K20+K24+K28</f>
        <v>86595.41</v>
      </c>
      <c r="L18" s="20">
        <f>L19+L20+L24+L28</f>
        <v>77143.47</v>
      </c>
      <c r="M18" s="21">
        <f>M19+M20+M24+M28</f>
        <v>81407.250000000015</v>
      </c>
    </row>
    <row r="19" spans="1:13" ht="30" x14ac:dyDescent="0.2">
      <c r="A19" s="22" t="s">
        <v>34</v>
      </c>
      <c r="B19" s="76">
        <v>2</v>
      </c>
      <c r="C19" s="23" t="s">
        <v>35</v>
      </c>
      <c r="D19" s="24">
        <f>E19+F19+G19+H19</f>
        <v>4855</v>
      </c>
      <c r="E19" s="25">
        <f t="shared" ref="E19:H28" si="0">E30+E52</f>
        <v>1214</v>
      </c>
      <c r="F19" s="25">
        <f t="shared" si="0"/>
        <v>1214</v>
      </c>
      <c r="G19" s="25">
        <f t="shared" si="0"/>
        <v>1214</v>
      </c>
      <c r="H19" s="26">
        <f t="shared" si="0"/>
        <v>1213</v>
      </c>
      <c r="I19" s="27">
        <f>J19+K19+L19+M19</f>
        <v>27030.45</v>
      </c>
      <c r="J19" s="28">
        <f>J30+J41+J52</f>
        <v>6767.53</v>
      </c>
      <c r="K19" s="28">
        <f>K30+K41+K52</f>
        <v>6767.53</v>
      </c>
      <c r="L19" s="28">
        <f>L30+L41+L52</f>
        <v>6757.62</v>
      </c>
      <c r="M19" s="29">
        <f>M30+M41+M52</f>
        <v>6737.7699999999995</v>
      </c>
    </row>
    <row r="20" spans="1:13" ht="30" x14ac:dyDescent="0.2">
      <c r="A20" s="30" t="s">
        <v>36</v>
      </c>
      <c r="B20" s="31">
        <v>3</v>
      </c>
      <c r="C20" s="32" t="s">
        <v>37</v>
      </c>
      <c r="D20" s="24">
        <f t="shared" ref="D20:D28" si="1">E20+F20+G20+H20</f>
        <v>86991.1</v>
      </c>
      <c r="E20" s="33">
        <f t="shared" si="0"/>
        <v>21750.1</v>
      </c>
      <c r="F20" s="33">
        <f t="shared" si="0"/>
        <v>21750</v>
      </c>
      <c r="G20" s="33">
        <f t="shared" si="0"/>
        <v>21750</v>
      </c>
      <c r="H20" s="34">
        <f t="shared" si="0"/>
        <v>21741</v>
      </c>
      <c r="I20" s="27">
        <f t="shared" ref="I20:I28" si="2">J20+K20+L20+M20</f>
        <v>101759.62999999999</v>
      </c>
      <c r="J20" s="35">
        <f>J21+J22+J23</f>
        <v>24458.880000000001</v>
      </c>
      <c r="K20" s="35">
        <f>K21+K22+K23</f>
        <v>24458.880000000001</v>
      </c>
      <c r="L20" s="35">
        <f>L21+L22+L23</f>
        <v>24458.880000000001</v>
      </c>
      <c r="M20" s="35">
        <f>M21+M22+M23</f>
        <v>28382.989999999994</v>
      </c>
    </row>
    <row r="21" spans="1:13" ht="45" x14ac:dyDescent="0.2">
      <c r="A21" s="37" t="s">
        <v>113</v>
      </c>
      <c r="B21" s="38" t="s">
        <v>39</v>
      </c>
      <c r="C21" s="39" t="s">
        <v>37</v>
      </c>
      <c r="D21" s="24">
        <f t="shared" si="1"/>
        <v>28142</v>
      </c>
      <c r="E21" s="40">
        <f t="shared" si="0"/>
        <v>7036</v>
      </c>
      <c r="F21" s="40">
        <f t="shared" si="0"/>
        <v>7036</v>
      </c>
      <c r="G21" s="40">
        <f t="shared" si="0"/>
        <v>7036</v>
      </c>
      <c r="H21" s="41">
        <f t="shared" si="0"/>
        <v>7034</v>
      </c>
      <c r="I21" s="27">
        <f t="shared" si="2"/>
        <v>32641.41</v>
      </c>
      <c r="J21" s="42">
        <f t="shared" ref="J21:M28" si="3">J32+J43+J54</f>
        <v>7909.25</v>
      </c>
      <c r="K21" s="42">
        <f t="shared" si="3"/>
        <v>7909.25</v>
      </c>
      <c r="L21" s="42">
        <f t="shared" si="3"/>
        <v>7909.25</v>
      </c>
      <c r="M21" s="43">
        <f t="shared" si="3"/>
        <v>8913.66</v>
      </c>
    </row>
    <row r="22" spans="1:13" ht="45" x14ac:dyDescent="0.2">
      <c r="A22" s="37" t="s">
        <v>40</v>
      </c>
      <c r="B22" s="44" t="s">
        <v>41</v>
      </c>
      <c r="C22" s="39" t="s">
        <v>37</v>
      </c>
      <c r="D22" s="24">
        <f t="shared" si="1"/>
        <v>5506</v>
      </c>
      <c r="E22" s="40">
        <f t="shared" si="0"/>
        <v>1377</v>
      </c>
      <c r="F22" s="40">
        <f t="shared" si="0"/>
        <v>1377</v>
      </c>
      <c r="G22" s="40">
        <f t="shared" si="0"/>
        <v>1377</v>
      </c>
      <c r="H22" s="41">
        <f t="shared" si="0"/>
        <v>1375</v>
      </c>
      <c r="I22" s="27">
        <f t="shared" si="2"/>
        <v>8585.0899999999983</v>
      </c>
      <c r="J22" s="42">
        <f t="shared" si="3"/>
        <v>2147.02</v>
      </c>
      <c r="K22" s="42">
        <f t="shared" si="3"/>
        <v>2147.02</v>
      </c>
      <c r="L22" s="42">
        <f t="shared" si="3"/>
        <v>2147.02</v>
      </c>
      <c r="M22" s="43">
        <f t="shared" si="3"/>
        <v>2144.0299999999993</v>
      </c>
    </row>
    <row r="23" spans="1:13" ht="45" x14ac:dyDescent="0.2">
      <c r="A23" s="37" t="s">
        <v>42</v>
      </c>
      <c r="B23" s="44" t="s">
        <v>43</v>
      </c>
      <c r="C23" s="39" t="s">
        <v>44</v>
      </c>
      <c r="D23" s="24">
        <f t="shared" si="1"/>
        <v>18394</v>
      </c>
      <c r="E23" s="40">
        <f t="shared" si="0"/>
        <v>4599</v>
      </c>
      <c r="F23" s="40">
        <f t="shared" si="0"/>
        <v>4599</v>
      </c>
      <c r="G23" s="40">
        <f t="shared" si="0"/>
        <v>4599</v>
      </c>
      <c r="H23" s="41">
        <f t="shared" si="0"/>
        <v>4597</v>
      </c>
      <c r="I23" s="27">
        <f t="shared" si="2"/>
        <v>60533.13</v>
      </c>
      <c r="J23" s="42">
        <f t="shared" si="3"/>
        <v>14402.61</v>
      </c>
      <c r="K23" s="42">
        <f t="shared" si="3"/>
        <v>14402.61</v>
      </c>
      <c r="L23" s="42">
        <f t="shared" si="3"/>
        <v>14402.61</v>
      </c>
      <c r="M23" s="43">
        <f t="shared" si="3"/>
        <v>17325.299999999996</v>
      </c>
    </row>
    <row r="24" spans="1:13" ht="30" x14ac:dyDescent="0.2">
      <c r="A24" s="45" t="s">
        <v>45</v>
      </c>
      <c r="B24" s="76">
        <v>4</v>
      </c>
      <c r="C24" s="46" t="s">
        <v>46</v>
      </c>
      <c r="D24" s="24">
        <f t="shared" si="1"/>
        <v>2496</v>
      </c>
      <c r="E24" s="25">
        <f t="shared" si="0"/>
        <v>659</v>
      </c>
      <c r="F24" s="25">
        <f t="shared" si="0"/>
        <v>673</v>
      </c>
      <c r="G24" s="25">
        <f t="shared" si="0"/>
        <v>560</v>
      </c>
      <c r="H24" s="26">
        <f t="shared" si="0"/>
        <v>604</v>
      </c>
      <c r="I24" s="27">
        <f t="shared" si="2"/>
        <v>162289.62000000005</v>
      </c>
      <c r="J24" s="28">
        <f t="shared" si="3"/>
        <v>43911.9</v>
      </c>
      <c r="K24" s="28">
        <f t="shared" si="3"/>
        <v>44872.05</v>
      </c>
      <c r="L24" s="28">
        <f t="shared" si="3"/>
        <v>37348.47</v>
      </c>
      <c r="M24" s="29">
        <f t="shared" si="3"/>
        <v>36157.200000000026</v>
      </c>
    </row>
    <row r="25" spans="1:13" ht="15" x14ac:dyDescent="0.2">
      <c r="A25" s="194" t="s">
        <v>47</v>
      </c>
      <c r="B25" s="47" t="s">
        <v>48</v>
      </c>
      <c r="C25" s="48" t="s">
        <v>49</v>
      </c>
      <c r="D25" s="24">
        <f>E25+F25+G25+H25</f>
        <v>0</v>
      </c>
      <c r="E25" s="25">
        <f t="shared" si="0"/>
        <v>0</v>
      </c>
      <c r="F25" s="25">
        <f t="shared" si="0"/>
        <v>0</v>
      </c>
      <c r="G25" s="25">
        <f t="shared" si="0"/>
        <v>0</v>
      </c>
      <c r="H25" s="26">
        <f t="shared" si="0"/>
        <v>0</v>
      </c>
      <c r="I25" s="27">
        <f>J25+K25+L25+M25</f>
        <v>0</v>
      </c>
      <c r="J25" s="28">
        <f t="shared" si="3"/>
        <v>0</v>
      </c>
      <c r="K25" s="28">
        <f t="shared" si="3"/>
        <v>0</v>
      </c>
      <c r="L25" s="28">
        <f t="shared" si="3"/>
        <v>0</v>
      </c>
      <c r="M25" s="29">
        <f t="shared" si="3"/>
        <v>0</v>
      </c>
    </row>
    <row r="26" spans="1:13" ht="30" x14ac:dyDescent="0.2">
      <c r="A26" s="195"/>
      <c r="B26" s="47" t="s">
        <v>50</v>
      </c>
      <c r="C26" s="48" t="s">
        <v>46</v>
      </c>
      <c r="D26" s="24">
        <f>E26+F26+G26+H26</f>
        <v>0</v>
      </c>
      <c r="E26" s="25">
        <f t="shared" si="0"/>
        <v>0</v>
      </c>
      <c r="F26" s="25">
        <f t="shared" si="0"/>
        <v>0</v>
      </c>
      <c r="G26" s="25">
        <f t="shared" si="0"/>
        <v>0</v>
      </c>
      <c r="H26" s="26">
        <f t="shared" si="0"/>
        <v>0</v>
      </c>
      <c r="I26" s="27">
        <f>J26+K26+L26+M26</f>
        <v>0</v>
      </c>
      <c r="J26" s="28">
        <f t="shared" si="3"/>
        <v>0</v>
      </c>
      <c r="K26" s="28">
        <f t="shared" si="3"/>
        <v>0</v>
      </c>
      <c r="L26" s="28">
        <f t="shared" si="3"/>
        <v>0</v>
      </c>
      <c r="M26" s="29">
        <f t="shared" si="3"/>
        <v>0</v>
      </c>
    </row>
    <row r="27" spans="1:13" ht="45" x14ac:dyDescent="0.2">
      <c r="A27" s="49" t="s">
        <v>51</v>
      </c>
      <c r="B27" s="47" t="s">
        <v>52</v>
      </c>
      <c r="C27" s="48" t="s">
        <v>46</v>
      </c>
      <c r="D27" s="24">
        <f>E27+F27+G27+H27</f>
        <v>0</v>
      </c>
      <c r="E27" s="25">
        <f t="shared" si="0"/>
        <v>0</v>
      </c>
      <c r="F27" s="25">
        <f t="shared" si="0"/>
        <v>0</v>
      </c>
      <c r="G27" s="25">
        <f t="shared" si="0"/>
        <v>0</v>
      </c>
      <c r="H27" s="26">
        <f t="shared" si="0"/>
        <v>0</v>
      </c>
      <c r="I27" s="27">
        <f>J27+K27+L27+M27</f>
        <v>0</v>
      </c>
      <c r="J27" s="28">
        <f t="shared" si="3"/>
        <v>0</v>
      </c>
      <c r="K27" s="28">
        <f t="shared" si="3"/>
        <v>0</v>
      </c>
      <c r="L27" s="28">
        <f t="shared" si="3"/>
        <v>0</v>
      </c>
      <c r="M27" s="29">
        <f t="shared" si="3"/>
        <v>0</v>
      </c>
    </row>
    <row r="28" spans="1:13" ht="30.75" thickBot="1" x14ac:dyDescent="0.25">
      <c r="A28" s="50" t="s">
        <v>53</v>
      </c>
      <c r="B28" s="51">
        <v>5</v>
      </c>
      <c r="C28" s="52" t="s">
        <v>54</v>
      </c>
      <c r="D28" s="53">
        <f t="shared" si="1"/>
        <v>989</v>
      </c>
      <c r="E28" s="54">
        <f t="shared" si="0"/>
        <v>241</v>
      </c>
      <c r="F28" s="54">
        <f t="shared" si="0"/>
        <v>254</v>
      </c>
      <c r="G28" s="54">
        <f t="shared" si="0"/>
        <v>211</v>
      </c>
      <c r="H28" s="55">
        <f t="shared" si="0"/>
        <v>283</v>
      </c>
      <c r="I28" s="56">
        <f t="shared" si="2"/>
        <v>39818.03</v>
      </c>
      <c r="J28" s="57">
        <f t="shared" si="3"/>
        <v>10613.29</v>
      </c>
      <c r="K28" s="57">
        <f t="shared" si="3"/>
        <v>10496.95</v>
      </c>
      <c r="L28" s="57">
        <f t="shared" si="3"/>
        <v>8578.5</v>
      </c>
      <c r="M28" s="58">
        <f t="shared" si="3"/>
        <v>10129.289999999997</v>
      </c>
    </row>
    <row r="29" spans="1:13" ht="71.25" x14ac:dyDescent="0.2">
      <c r="A29" s="13" t="s">
        <v>55</v>
      </c>
      <c r="B29" s="14">
        <v>6</v>
      </c>
      <c r="C29" s="15"/>
      <c r="D29" s="137"/>
      <c r="E29" s="138"/>
      <c r="F29" s="138"/>
      <c r="G29" s="138"/>
      <c r="H29" s="139"/>
      <c r="I29" s="140">
        <v>330897.73000000004</v>
      </c>
      <c r="J29" s="141">
        <v>85751.6</v>
      </c>
      <c r="K29" s="141">
        <v>86595.41</v>
      </c>
      <c r="L29" s="141">
        <v>77143.47</v>
      </c>
      <c r="M29" s="142">
        <v>81407.250000000015</v>
      </c>
    </row>
    <row r="30" spans="1:13" ht="15" x14ac:dyDescent="0.2">
      <c r="A30" s="22" t="s">
        <v>56</v>
      </c>
      <c r="B30" s="76">
        <v>7</v>
      </c>
      <c r="C30" s="23" t="s">
        <v>35</v>
      </c>
      <c r="D30" s="143">
        <v>4855</v>
      </c>
      <c r="E30" s="144">
        <v>1214</v>
      </c>
      <c r="F30" s="144">
        <v>1214</v>
      </c>
      <c r="G30" s="144">
        <v>1214</v>
      </c>
      <c r="H30" s="145">
        <v>1213</v>
      </c>
      <c r="I30" s="118">
        <v>27030.45</v>
      </c>
      <c r="J30" s="119">
        <v>6767.53</v>
      </c>
      <c r="K30" s="119">
        <v>6767.53</v>
      </c>
      <c r="L30" s="119">
        <v>6757.62</v>
      </c>
      <c r="M30" s="119">
        <v>6737.7699999999995</v>
      </c>
    </row>
    <row r="31" spans="1:13" ht="30" x14ac:dyDescent="0.2">
      <c r="A31" s="30" t="s">
        <v>57</v>
      </c>
      <c r="B31" s="76">
        <v>8</v>
      </c>
      <c r="C31" s="23" t="s">
        <v>37</v>
      </c>
      <c r="D31" s="143">
        <v>86991.1</v>
      </c>
      <c r="E31" s="146">
        <v>21750.1</v>
      </c>
      <c r="F31" s="146">
        <v>21750</v>
      </c>
      <c r="G31" s="146">
        <v>21750</v>
      </c>
      <c r="H31" s="147">
        <v>21741</v>
      </c>
      <c r="I31" s="118">
        <v>101759.62999999999</v>
      </c>
      <c r="J31" s="121">
        <v>24458.880000000001</v>
      </c>
      <c r="K31" s="121">
        <v>24458.880000000001</v>
      </c>
      <c r="L31" s="121">
        <v>24458.880000000001</v>
      </c>
      <c r="M31" s="121">
        <v>28382.989999999994</v>
      </c>
    </row>
    <row r="32" spans="1:13" ht="30" x14ac:dyDescent="0.2">
      <c r="A32" s="37" t="s">
        <v>114</v>
      </c>
      <c r="B32" s="44" t="s">
        <v>59</v>
      </c>
      <c r="C32" s="39" t="s">
        <v>37</v>
      </c>
      <c r="D32" s="143">
        <v>28142</v>
      </c>
      <c r="E32" s="148">
        <v>7036</v>
      </c>
      <c r="F32" s="148">
        <v>7036</v>
      </c>
      <c r="G32" s="148">
        <v>7036</v>
      </c>
      <c r="H32" s="148">
        <v>7034</v>
      </c>
      <c r="I32" s="123">
        <v>32641.41</v>
      </c>
      <c r="J32" s="119">
        <v>7909.25</v>
      </c>
      <c r="K32" s="119">
        <v>7909.25</v>
      </c>
      <c r="L32" s="119">
        <v>7909.25</v>
      </c>
      <c r="M32" s="119">
        <v>8913.66</v>
      </c>
    </row>
    <row r="33" spans="1:13" ht="30" x14ac:dyDescent="0.2">
      <c r="A33" s="37" t="s">
        <v>60</v>
      </c>
      <c r="B33" s="44" t="s">
        <v>61</v>
      </c>
      <c r="C33" s="39" t="s">
        <v>37</v>
      </c>
      <c r="D33" s="143">
        <v>5506</v>
      </c>
      <c r="E33" s="148">
        <v>1377</v>
      </c>
      <c r="F33" s="148">
        <v>1377</v>
      </c>
      <c r="G33" s="148">
        <v>1377</v>
      </c>
      <c r="H33" s="148">
        <v>1375</v>
      </c>
      <c r="I33" s="123">
        <v>8585.0899999999983</v>
      </c>
      <c r="J33" s="119">
        <v>2147.02</v>
      </c>
      <c r="K33" s="119">
        <v>2147.02</v>
      </c>
      <c r="L33" s="119">
        <v>2147.02</v>
      </c>
      <c r="M33" s="119">
        <v>2144.0299999999993</v>
      </c>
    </row>
    <row r="34" spans="1:13" ht="30" x14ac:dyDescent="0.2">
      <c r="A34" s="37" t="s">
        <v>62</v>
      </c>
      <c r="B34" s="44" t="s">
        <v>63</v>
      </c>
      <c r="C34" s="39" t="s">
        <v>44</v>
      </c>
      <c r="D34" s="143">
        <v>18394</v>
      </c>
      <c r="E34" s="148">
        <v>4599</v>
      </c>
      <c r="F34" s="148">
        <v>4599</v>
      </c>
      <c r="G34" s="148">
        <v>4599</v>
      </c>
      <c r="H34" s="148">
        <v>4597</v>
      </c>
      <c r="I34" s="123">
        <v>60533.13</v>
      </c>
      <c r="J34" s="119">
        <v>14402.61</v>
      </c>
      <c r="K34" s="119">
        <v>14402.61</v>
      </c>
      <c r="L34" s="119">
        <v>14402.61</v>
      </c>
      <c r="M34" s="119">
        <v>17325.299999999996</v>
      </c>
    </row>
    <row r="35" spans="1:13" ht="15" x14ac:dyDescent="0.2">
      <c r="A35" s="45" t="s">
        <v>64</v>
      </c>
      <c r="B35" s="76">
        <v>9</v>
      </c>
      <c r="C35" s="46" t="s">
        <v>46</v>
      </c>
      <c r="D35" s="143">
        <v>2496</v>
      </c>
      <c r="E35" s="144">
        <v>659</v>
      </c>
      <c r="F35" s="144">
        <v>673</v>
      </c>
      <c r="G35" s="144">
        <v>560</v>
      </c>
      <c r="H35" s="148">
        <v>604</v>
      </c>
      <c r="I35" s="118">
        <v>162289.62000000005</v>
      </c>
      <c r="J35" s="119">
        <v>43911.9</v>
      </c>
      <c r="K35" s="119">
        <v>44872.05</v>
      </c>
      <c r="L35" s="119">
        <v>37348.47</v>
      </c>
      <c r="M35" s="119">
        <v>36157.200000000026</v>
      </c>
    </row>
    <row r="36" spans="1:13" ht="15" x14ac:dyDescent="0.2">
      <c r="A36" s="194" t="s">
        <v>65</v>
      </c>
      <c r="B36" s="47" t="s">
        <v>66</v>
      </c>
      <c r="C36" s="48" t="s">
        <v>49</v>
      </c>
      <c r="D36" s="149">
        <v>0</v>
      </c>
      <c r="E36" s="146">
        <v>0</v>
      </c>
      <c r="F36" s="146">
        <v>0</v>
      </c>
      <c r="G36" s="146">
        <v>0</v>
      </c>
      <c r="H36" s="150">
        <v>0</v>
      </c>
      <c r="I36" s="123">
        <v>0</v>
      </c>
      <c r="J36" s="124">
        <v>0</v>
      </c>
      <c r="K36" s="124">
        <v>0</v>
      </c>
      <c r="L36" s="124">
        <v>0</v>
      </c>
      <c r="M36" s="124">
        <v>0</v>
      </c>
    </row>
    <row r="37" spans="1:13" ht="30" x14ac:dyDescent="0.2">
      <c r="A37" s="195"/>
      <c r="B37" s="47" t="s">
        <v>67</v>
      </c>
      <c r="C37" s="48" t="s">
        <v>46</v>
      </c>
      <c r="D37" s="149">
        <v>0</v>
      </c>
      <c r="E37" s="146">
        <v>0</v>
      </c>
      <c r="F37" s="146">
        <v>0</v>
      </c>
      <c r="G37" s="146">
        <v>0</v>
      </c>
      <c r="H37" s="150">
        <v>0</v>
      </c>
      <c r="I37" s="123">
        <v>0</v>
      </c>
      <c r="J37" s="124">
        <v>0</v>
      </c>
      <c r="K37" s="119">
        <v>0</v>
      </c>
      <c r="L37" s="119">
        <v>0</v>
      </c>
      <c r="M37" s="119">
        <v>0</v>
      </c>
    </row>
    <row r="38" spans="1:13" ht="30" x14ac:dyDescent="0.2">
      <c r="A38" s="49" t="s">
        <v>68</v>
      </c>
      <c r="B38" s="47" t="s">
        <v>69</v>
      </c>
      <c r="C38" s="48" t="s">
        <v>46</v>
      </c>
      <c r="D38" s="149">
        <v>0</v>
      </c>
      <c r="E38" s="144">
        <v>0</v>
      </c>
      <c r="F38" s="144">
        <v>0</v>
      </c>
      <c r="G38" s="144">
        <v>0</v>
      </c>
      <c r="H38" s="151">
        <v>0</v>
      </c>
      <c r="I38" s="123">
        <v>0</v>
      </c>
      <c r="J38" s="119">
        <v>0</v>
      </c>
      <c r="K38" s="124">
        <v>0</v>
      </c>
      <c r="L38" s="124">
        <v>0</v>
      </c>
      <c r="M38" s="124">
        <v>0</v>
      </c>
    </row>
    <row r="39" spans="1:13" ht="15.75" thickBot="1" x14ac:dyDescent="0.25">
      <c r="A39" s="50" t="s">
        <v>70</v>
      </c>
      <c r="B39" s="51">
        <v>10</v>
      </c>
      <c r="C39" s="52" t="s">
        <v>54</v>
      </c>
      <c r="D39" s="152">
        <v>989</v>
      </c>
      <c r="E39" s="153">
        <v>241</v>
      </c>
      <c r="F39" s="153">
        <v>254</v>
      </c>
      <c r="G39" s="153">
        <v>211</v>
      </c>
      <c r="H39" s="154">
        <v>283</v>
      </c>
      <c r="I39" s="126">
        <v>39818.03</v>
      </c>
      <c r="J39" s="155">
        <v>10613.29</v>
      </c>
      <c r="K39" s="155">
        <v>10496.95</v>
      </c>
      <c r="L39" s="155">
        <v>8578.5</v>
      </c>
      <c r="M39" s="156">
        <v>10129.289999999997</v>
      </c>
    </row>
    <row r="40" spans="1:13" ht="71.25" x14ac:dyDescent="0.2">
      <c r="A40" s="13" t="s">
        <v>71</v>
      </c>
      <c r="B40" s="14">
        <v>11</v>
      </c>
      <c r="C40" s="15"/>
      <c r="D40" s="59" t="s">
        <v>72</v>
      </c>
      <c r="E40" s="17" t="s">
        <v>72</v>
      </c>
      <c r="F40" s="17" t="s">
        <v>72</v>
      </c>
      <c r="G40" s="17" t="s">
        <v>72</v>
      </c>
      <c r="H40" s="17" t="s">
        <v>72</v>
      </c>
      <c r="I40" s="78">
        <f>J40+K40+L40+M40</f>
        <v>0</v>
      </c>
      <c r="J40" s="79">
        <f>J41+J42+J46+J50</f>
        <v>0</v>
      </c>
      <c r="K40" s="79">
        <f>K41+K42+K46+K50</f>
        <v>0</v>
      </c>
      <c r="L40" s="79">
        <f>L41+L42+L46+L50</f>
        <v>0</v>
      </c>
      <c r="M40" s="80">
        <f>M41+M42+M46+M50</f>
        <v>0</v>
      </c>
    </row>
    <row r="41" spans="1:13" ht="15" x14ac:dyDescent="0.2">
      <c r="A41" s="22" t="s">
        <v>56</v>
      </c>
      <c r="B41" s="76">
        <v>12</v>
      </c>
      <c r="C41" s="23" t="s">
        <v>35</v>
      </c>
      <c r="D41" s="24" t="s">
        <v>72</v>
      </c>
      <c r="E41" s="25" t="s">
        <v>72</v>
      </c>
      <c r="F41" s="25" t="s">
        <v>72</v>
      </c>
      <c r="G41" s="25" t="s">
        <v>72</v>
      </c>
      <c r="H41" s="26" t="s">
        <v>72</v>
      </c>
      <c r="I41" s="27">
        <f>J41+K41+L41+M41</f>
        <v>0</v>
      </c>
      <c r="J41" s="81"/>
      <c r="K41" s="81"/>
      <c r="L41" s="81"/>
      <c r="M41" s="81"/>
    </row>
    <row r="42" spans="1:13" ht="30" x14ac:dyDescent="0.2">
      <c r="A42" s="30" t="s">
        <v>57</v>
      </c>
      <c r="B42" s="76">
        <v>13</v>
      </c>
      <c r="C42" s="23" t="s">
        <v>37</v>
      </c>
      <c r="D42" s="24" t="s">
        <v>72</v>
      </c>
      <c r="E42" s="33" t="s">
        <v>72</v>
      </c>
      <c r="F42" s="33" t="s">
        <v>72</v>
      </c>
      <c r="G42" s="33" t="s">
        <v>72</v>
      </c>
      <c r="H42" s="34" t="s">
        <v>72</v>
      </c>
      <c r="I42" s="27">
        <f t="shared" ref="I42:I50" si="4">J42+K42+L42+M42</f>
        <v>0</v>
      </c>
      <c r="J42" s="82"/>
      <c r="K42" s="82"/>
      <c r="L42" s="82"/>
      <c r="M42" s="83"/>
    </row>
    <row r="43" spans="1:13" ht="30" x14ac:dyDescent="0.2">
      <c r="A43" s="37" t="s">
        <v>58</v>
      </c>
      <c r="B43" s="44" t="s">
        <v>73</v>
      </c>
      <c r="C43" s="39" t="s">
        <v>37</v>
      </c>
      <c r="D43" s="24" t="s">
        <v>72</v>
      </c>
      <c r="E43" s="40" t="s">
        <v>72</v>
      </c>
      <c r="F43" s="40" t="s">
        <v>72</v>
      </c>
      <c r="G43" s="40" t="s">
        <v>72</v>
      </c>
      <c r="H43" s="41" t="s">
        <v>72</v>
      </c>
      <c r="I43" s="27">
        <f t="shared" si="4"/>
        <v>0</v>
      </c>
      <c r="J43" s="84"/>
      <c r="K43" s="84"/>
      <c r="L43" s="84"/>
      <c r="M43" s="84"/>
    </row>
    <row r="44" spans="1:13" ht="30" x14ac:dyDescent="0.2">
      <c r="A44" s="37" t="s">
        <v>60</v>
      </c>
      <c r="B44" s="44" t="s">
        <v>74</v>
      </c>
      <c r="C44" s="39" t="s">
        <v>37</v>
      </c>
      <c r="D44" s="24" t="s">
        <v>72</v>
      </c>
      <c r="E44" s="40" t="s">
        <v>72</v>
      </c>
      <c r="F44" s="40" t="s">
        <v>72</v>
      </c>
      <c r="G44" s="40" t="s">
        <v>72</v>
      </c>
      <c r="H44" s="41" t="s">
        <v>72</v>
      </c>
      <c r="I44" s="27">
        <f t="shared" si="4"/>
        <v>0</v>
      </c>
      <c r="J44" s="84"/>
      <c r="K44" s="84"/>
      <c r="L44" s="84"/>
      <c r="M44" s="84"/>
    </row>
    <row r="45" spans="1:13" ht="30" x14ac:dyDescent="0.2">
      <c r="A45" s="37" t="s">
        <v>62</v>
      </c>
      <c r="B45" s="44" t="s">
        <v>75</v>
      </c>
      <c r="C45" s="39" t="s">
        <v>44</v>
      </c>
      <c r="D45" s="24" t="s">
        <v>72</v>
      </c>
      <c r="E45" s="40" t="s">
        <v>72</v>
      </c>
      <c r="F45" s="40" t="s">
        <v>72</v>
      </c>
      <c r="G45" s="40" t="s">
        <v>72</v>
      </c>
      <c r="H45" s="41" t="s">
        <v>72</v>
      </c>
      <c r="I45" s="27">
        <f t="shared" si="4"/>
        <v>0</v>
      </c>
      <c r="J45" s="84"/>
      <c r="K45" s="84"/>
      <c r="L45" s="84"/>
      <c r="M45" s="84"/>
    </row>
    <row r="46" spans="1:13" ht="15" x14ac:dyDescent="0.2">
      <c r="A46" s="45" t="s">
        <v>64</v>
      </c>
      <c r="B46" s="76">
        <v>14</v>
      </c>
      <c r="C46" s="46" t="s">
        <v>46</v>
      </c>
      <c r="D46" s="24" t="s">
        <v>72</v>
      </c>
      <c r="E46" s="25" t="s">
        <v>72</v>
      </c>
      <c r="F46" s="25" t="s">
        <v>72</v>
      </c>
      <c r="G46" s="25" t="s">
        <v>72</v>
      </c>
      <c r="H46" s="26" t="s">
        <v>72</v>
      </c>
      <c r="I46" s="27">
        <f t="shared" si="4"/>
        <v>0</v>
      </c>
      <c r="J46" s="81"/>
      <c r="K46" s="81"/>
      <c r="L46" s="81"/>
      <c r="M46" s="81"/>
    </row>
    <row r="47" spans="1:13" ht="15" x14ac:dyDescent="0.2">
      <c r="A47" s="194" t="s">
        <v>65</v>
      </c>
      <c r="B47" s="47" t="s">
        <v>76</v>
      </c>
      <c r="C47" s="48" t="s">
        <v>49</v>
      </c>
      <c r="D47" s="24" t="s">
        <v>72</v>
      </c>
      <c r="E47" s="25" t="s">
        <v>72</v>
      </c>
      <c r="F47" s="25" t="s">
        <v>72</v>
      </c>
      <c r="G47" s="25" t="s">
        <v>72</v>
      </c>
      <c r="H47" s="26" t="s">
        <v>72</v>
      </c>
      <c r="I47" s="27">
        <f>J47+K47+L47+M47</f>
        <v>0</v>
      </c>
      <c r="J47" s="82"/>
      <c r="K47" s="82"/>
      <c r="L47" s="82"/>
      <c r="M47" s="82"/>
    </row>
    <row r="48" spans="1:13" ht="30" x14ac:dyDescent="0.2">
      <c r="A48" s="195"/>
      <c r="B48" s="47" t="s">
        <v>77</v>
      </c>
      <c r="C48" s="48" t="s">
        <v>46</v>
      </c>
      <c r="D48" s="24" t="s">
        <v>72</v>
      </c>
      <c r="E48" s="25" t="s">
        <v>72</v>
      </c>
      <c r="F48" s="25" t="s">
        <v>72</v>
      </c>
      <c r="G48" s="25" t="s">
        <v>72</v>
      </c>
      <c r="H48" s="26" t="s">
        <v>72</v>
      </c>
      <c r="I48" s="27">
        <f>J48+K48+L48+M48</f>
        <v>0</v>
      </c>
      <c r="J48" s="82"/>
      <c r="K48" s="82"/>
      <c r="L48" s="82"/>
      <c r="M48" s="82"/>
    </row>
    <row r="49" spans="1:13" ht="30" x14ac:dyDescent="0.2">
      <c r="A49" s="49" t="s">
        <v>68</v>
      </c>
      <c r="B49" s="47" t="s">
        <v>78</v>
      </c>
      <c r="C49" s="48" t="s">
        <v>46</v>
      </c>
      <c r="D49" s="24" t="s">
        <v>72</v>
      </c>
      <c r="E49" s="25" t="s">
        <v>72</v>
      </c>
      <c r="F49" s="25" t="s">
        <v>72</v>
      </c>
      <c r="G49" s="25" t="s">
        <v>72</v>
      </c>
      <c r="H49" s="26" t="s">
        <v>72</v>
      </c>
      <c r="I49" s="27">
        <f>J49+K49+L49+M49</f>
        <v>0</v>
      </c>
      <c r="J49" s="82"/>
      <c r="K49" s="82"/>
      <c r="L49" s="82"/>
      <c r="M49" s="82"/>
    </row>
    <row r="50" spans="1:13" ht="15.75" thickBot="1" x14ac:dyDescent="0.25">
      <c r="A50" s="50" t="s">
        <v>70</v>
      </c>
      <c r="B50" s="51">
        <v>15</v>
      </c>
      <c r="C50" s="52" t="s">
        <v>54</v>
      </c>
      <c r="D50" s="53" t="s">
        <v>72</v>
      </c>
      <c r="E50" s="54" t="s">
        <v>72</v>
      </c>
      <c r="F50" s="54" t="s">
        <v>72</v>
      </c>
      <c r="G50" s="54" t="s">
        <v>72</v>
      </c>
      <c r="H50" s="55" t="s">
        <v>72</v>
      </c>
      <c r="I50" s="56">
        <f t="shared" si="4"/>
        <v>0</v>
      </c>
      <c r="J50" s="85"/>
      <c r="K50" s="85"/>
      <c r="L50" s="85"/>
      <c r="M50" s="85"/>
    </row>
    <row r="51" spans="1:13" ht="42.75" x14ac:dyDescent="0.2">
      <c r="A51" s="13" t="s">
        <v>79</v>
      </c>
      <c r="B51" s="14">
        <v>16</v>
      </c>
      <c r="C51" s="15"/>
      <c r="D51" s="59">
        <f>E51+F51+G51+H51</f>
        <v>0</v>
      </c>
      <c r="E51" s="17">
        <f>E52+E53+E57+E61</f>
        <v>0</v>
      </c>
      <c r="F51" s="17">
        <f>F52+F53+F57+F61</f>
        <v>0</v>
      </c>
      <c r="G51" s="17">
        <f>G52+G53+G57+G61</f>
        <v>0</v>
      </c>
      <c r="H51" s="18">
        <f>H52+H53+H57+H61</f>
        <v>0</v>
      </c>
      <c r="I51" s="60">
        <f>J51+K51+L51+M51</f>
        <v>0</v>
      </c>
      <c r="J51" s="20">
        <f>J52+J53+J57+J61</f>
        <v>0</v>
      </c>
      <c r="K51" s="20">
        <f>K52+K53+K57+K61</f>
        <v>0</v>
      </c>
      <c r="L51" s="20">
        <f>L52+L53+L57+L61</f>
        <v>0</v>
      </c>
      <c r="M51" s="21">
        <f>M52+M53+M57+M61</f>
        <v>0</v>
      </c>
    </row>
    <row r="52" spans="1:13" ht="15" x14ac:dyDescent="0.2">
      <c r="A52" s="22" t="s">
        <v>56</v>
      </c>
      <c r="B52" s="76">
        <v>17</v>
      </c>
      <c r="C52" s="23" t="s">
        <v>35</v>
      </c>
      <c r="D52" s="24">
        <f>E52+F52+G52+H52</f>
        <v>0</v>
      </c>
      <c r="E52" s="25"/>
      <c r="F52" s="25"/>
      <c r="G52" s="25"/>
      <c r="H52" s="26"/>
      <c r="I52" s="27">
        <f>J52+K52+L52+M52</f>
        <v>0</v>
      </c>
      <c r="J52" s="28"/>
      <c r="K52" s="28"/>
      <c r="L52" s="28"/>
      <c r="M52" s="29"/>
    </row>
    <row r="53" spans="1:13" ht="30" x14ac:dyDescent="0.2">
      <c r="A53" s="30" t="s">
        <v>57</v>
      </c>
      <c r="B53" s="76">
        <v>18</v>
      </c>
      <c r="C53" s="23" t="s">
        <v>37</v>
      </c>
      <c r="D53" s="24">
        <f t="shared" ref="D53:D61" si="5">E53+F53+G53+H53</f>
        <v>0</v>
      </c>
      <c r="E53" s="33">
        <f>E54+E55+E56</f>
        <v>0</v>
      </c>
      <c r="F53" s="33">
        <f>F54+F55+F56</f>
        <v>0</v>
      </c>
      <c r="G53" s="33">
        <f>G54+G55+G56</f>
        <v>0</v>
      </c>
      <c r="H53" s="34">
        <f>H54+H55+H56</f>
        <v>0</v>
      </c>
      <c r="I53" s="27">
        <f t="shared" ref="I53:I61" si="6">J53+K53+L53+M53</f>
        <v>0</v>
      </c>
      <c r="J53" s="35">
        <f>J54+J55+J56</f>
        <v>0</v>
      </c>
      <c r="K53" s="35">
        <f>K54+K55+K56</f>
        <v>0</v>
      </c>
      <c r="L53" s="35">
        <f>L54+L55+L56</f>
        <v>0</v>
      </c>
      <c r="M53" s="36">
        <f>M54+M55+M56</f>
        <v>0</v>
      </c>
    </row>
    <row r="54" spans="1:13" ht="30" x14ac:dyDescent="0.2">
      <c r="A54" s="37" t="s">
        <v>58</v>
      </c>
      <c r="B54" s="44" t="s">
        <v>80</v>
      </c>
      <c r="C54" s="39" t="s">
        <v>37</v>
      </c>
      <c r="D54" s="24">
        <f t="shared" si="5"/>
        <v>0</v>
      </c>
      <c r="E54" s="40"/>
      <c r="F54" s="40"/>
      <c r="G54" s="40"/>
      <c r="H54" s="41"/>
      <c r="I54" s="27">
        <f t="shared" si="6"/>
        <v>0</v>
      </c>
      <c r="J54" s="42"/>
      <c r="K54" s="42"/>
      <c r="L54" s="42"/>
      <c r="M54" s="43"/>
    </row>
    <row r="55" spans="1:13" ht="30" x14ac:dyDescent="0.2">
      <c r="A55" s="37" t="s">
        <v>60</v>
      </c>
      <c r="B55" s="44" t="s">
        <v>81</v>
      </c>
      <c r="C55" s="39" t="s">
        <v>37</v>
      </c>
      <c r="D55" s="24">
        <f t="shared" si="5"/>
        <v>0</v>
      </c>
      <c r="E55" s="40"/>
      <c r="F55" s="40"/>
      <c r="G55" s="40"/>
      <c r="H55" s="41"/>
      <c r="I55" s="27">
        <f t="shared" si="6"/>
        <v>0</v>
      </c>
      <c r="J55" s="42"/>
      <c r="K55" s="42"/>
      <c r="L55" s="42"/>
      <c r="M55" s="43"/>
    </row>
    <row r="56" spans="1:13" ht="30" x14ac:dyDescent="0.2">
      <c r="A56" s="37" t="s">
        <v>62</v>
      </c>
      <c r="B56" s="44" t="s">
        <v>82</v>
      </c>
      <c r="C56" s="39" t="s">
        <v>44</v>
      </c>
      <c r="D56" s="24">
        <f t="shared" si="5"/>
        <v>0</v>
      </c>
      <c r="E56" s="40"/>
      <c r="F56" s="40"/>
      <c r="G56" s="40"/>
      <c r="H56" s="41"/>
      <c r="I56" s="27">
        <f t="shared" si="6"/>
        <v>0</v>
      </c>
      <c r="J56" s="42"/>
      <c r="K56" s="42"/>
      <c r="L56" s="42"/>
      <c r="M56" s="43"/>
    </row>
    <row r="57" spans="1:13" ht="15" x14ac:dyDescent="0.2">
      <c r="A57" s="45" t="s">
        <v>64</v>
      </c>
      <c r="B57" s="76">
        <v>19</v>
      </c>
      <c r="C57" s="46" t="s">
        <v>46</v>
      </c>
      <c r="D57" s="24">
        <f t="shared" si="5"/>
        <v>0</v>
      </c>
      <c r="E57" s="25"/>
      <c r="F57" s="25"/>
      <c r="G57" s="25"/>
      <c r="H57" s="26"/>
      <c r="I57" s="27">
        <f t="shared" si="6"/>
        <v>0</v>
      </c>
      <c r="J57" s="28"/>
      <c r="K57" s="28"/>
      <c r="L57" s="28"/>
      <c r="M57" s="29"/>
    </row>
    <row r="58" spans="1:13" ht="15" x14ac:dyDescent="0.2">
      <c r="A58" s="194" t="s">
        <v>65</v>
      </c>
      <c r="B58" s="47" t="s">
        <v>83</v>
      </c>
      <c r="C58" s="48" t="s">
        <v>49</v>
      </c>
      <c r="D58" s="24">
        <f t="shared" si="5"/>
        <v>0</v>
      </c>
      <c r="E58" s="33"/>
      <c r="F58" s="33"/>
      <c r="G58" s="33"/>
      <c r="H58" s="34"/>
      <c r="I58" s="27">
        <f t="shared" si="6"/>
        <v>0</v>
      </c>
      <c r="J58" s="35"/>
      <c r="K58" s="35"/>
      <c r="L58" s="35"/>
      <c r="M58" s="36"/>
    </row>
    <row r="59" spans="1:13" ht="30" x14ac:dyDescent="0.2">
      <c r="A59" s="195"/>
      <c r="B59" s="47" t="s">
        <v>84</v>
      </c>
      <c r="C59" s="48" t="s">
        <v>46</v>
      </c>
      <c r="D59" s="24">
        <f t="shared" si="5"/>
        <v>0</v>
      </c>
      <c r="E59" s="33"/>
      <c r="F59" s="33"/>
      <c r="G59" s="33"/>
      <c r="H59" s="34"/>
      <c r="I59" s="27">
        <f t="shared" si="6"/>
        <v>0</v>
      </c>
      <c r="J59" s="35"/>
      <c r="K59" s="35"/>
      <c r="L59" s="35"/>
      <c r="M59" s="36"/>
    </row>
    <row r="60" spans="1:13" ht="30" x14ac:dyDescent="0.2">
      <c r="A60" s="49" t="s">
        <v>68</v>
      </c>
      <c r="B60" s="47" t="s">
        <v>85</v>
      </c>
      <c r="C60" s="48" t="s">
        <v>46</v>
      </c>
      <c r="D60" s="24">
        <f t="shared" si="5"/>
        <v>0</v>
      </c>
      <c r="E60" s="33"/>
      <c r="F60" s="33"/>
      <c r="G60" s="33"/>
      <c r="H60" s="34"/>
      <c r="I60" s="27">
        <f t="shared" si="6"/>
        <v>0</v>
      </c>
      <c r="J60" s="35"/>
      <c r="K60" s="35"/>
      <c r="L60" s="35"/>
      <c r="M60" s="36"/>
    </row>
    <row r="61" spans="1:13" ht="15.75" thickBot="1" x14ac:dyDescent="0.25">
      <c r="A61" s="50" t="s">
        <v>70</v>
      </c>
      <c r="B61" s="77">
        <v>20</v>
      </c>
      <c r="C61" s="62" t="s">
        <v>54</v>
      </c>
      <c r="D61" s="63">
        <f t="shared" si="5"/>
        <v>0</v>
      </c>
      <c r="E61" s="64"/>
      <c r="F61" s="64"/>
      <c r="G61" s="64"/>
      <c r="H61" s="65"/>
      <c r="I61" s="66">
        <f t="shared" si="6"/>
        <v>0</v>
      </c>
      <c r="J61" s="67"/>
      <c r="K61" s="67"/>
      <c r="L61" s="67"/>
      <c r="M61" s="68"/>
    </row>
    <row r="76" spans="11:13" ht="15.75" x14ac:dyDescent="0.2">
      <c r="K76" s="196" t="s">
        <v>0</v>
      </c>
      <c r="L76" s="196"/>
      <c r="M76" s="196"/>
    </row>
    <row r="77" spans="11:13" ht="15.75" x14ac:dyDescent="0.2">
      <c r="K77" s="196" t="s">
        <v>1</v>
      </c>
      <c r="L77" s="196"/>
      <c r="M77" s="196"/>
    </row>
    <row r="78" spans="11:13" ht="15.75" x14ac:dyDescent="0.2">
      <c r="K78" s="196" t="s">
        <v>2</v>
      </c>
      <c r="L78" s="196"/>
      <c r="M78" s="196"/>
    </row>
    <row r="79" spans="11:13" ht="15.75" x14ac:dyDescent="0.2">
      <c r="K79" s="196" t="s">
        <v>3</v>
      </c>
      <c r="L79" s="196"/>
      <c r="M79" s="196"/>
    </row>
    <row r="80" spans="11:13" ht="15.75" x14ac:dyDescent="0.2">
      <c r="K80" s="196" t="s">
        <v>4</v>
      </c>
      <c r="L80" s="196"/>
      <c r="M80" s="196"/>
    </row>
    <row r="81" spans="1:13" ht="15.75" x14ac:dyDescent="0.2">
      <c r="K81" s="196" t="s">
        <v>5</v>
      </c>
      <c r="L81" s="196"/>
      <c r="M81" s="196"/>
    </row>
    <row r="82" spans="1:13" ht="15.75" x14ac:dyDescent="0.2">
      <c r="K82" s="196" t="s">
        <v>6</v>
      </c>
      <c r="L82" s="196"/>
      <c r="M82" s="196"/>
    </row>
    <row r="83" spans="1:13" ht="15.75" x14ac:dyDescent="0.2">
      <c r="K83" s="196" t="s">
        <v>7</v>
      </c>
      <c r="L83" s="196"/>
      <c r="M83" s="196"/>
    </row>
    <row r="85" spans="1:13" s="3" customFormat="1" ht="16.5" x14ac:dyDescent="0.25">
      <c r="A85" s="197" t="str">
        <f>$A$10</f>
        <v>Объёмы медицинской помощи по территориальной программе обязательного медицинского страхования на 2018 год</v>
      </c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</row>
    <row r="86" spans="1:13" s="3" customFormat="1" ht="16.5" x14ac:dyDescent="0.25">
      <c r="A86" s="199" t="s">
        <v>115</v>
      </c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199"/>
    </row>
    <row r="87" spans="1:13" s="3" customFormat="1" ht="16.5" x14ac:dyDescent="0.25">
      <c r="A87" s="197" t="str">
        <f>$A$12</f>
        <v>СВОД</v>
      </c>
      <c r="B87" s="197"/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197"/>
    </row>
    <row r="88" spans="1:13" ht="15" thickBot="1" x14ac:dyDescent="0.25">
      <c r="A88" s="4"/>
      <c r="B88" s="7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ht="13.5" thickTop="1" x14ac:dyDescent="0.2">
      <c r="A89" s="200" t="s">
        <v>10</v>
      </c>
      <c r="B89" s="203" t="s">
        <v>11</v>
      </c>
      <c r="C89" s="206" t="s">
        <v>12</v>
      </c>
      <c r="D89" s="209" t="str">
        <f>$D$14</f>
        <v>Всего на 2018 год</v>
      </c>
      <c r="E89" s="212" t="s">
        <v>14</v>
      </c>
      <c r="F89" s="212"/>
      <c r="G89" s="212"/>
      <c r="H89" s="213"/>
      <c r="I89" s="209" t="str">
        <f>$I$14</f>
        <v>Всего на 2018 год</v>
      </c>
      <c r="J89" s="212" t="s">
        <v>15</v>
      </c>
      <c r="K89" s="212"/>
      <c r="L89" s="212"/>
      <c r="M89" s="213"/>
    </row>
    <row r="90" spans="1:13" x14ac:dyDescent="0.2">
      <c r="A90" s="201"/>
      <c r="B90" s="204"/>
      <c r="C90" s="207"/>
      <c r="D90" s="210"/>
      <c r="E90" s="214"/>
      <c r="F90" s="214"/>
      <c r="G90" s="214"/>
      <c r="H90" s="215"/>
      <c r="I90" s="210"/>
      <c r="J90" s="214"/>
      <c r="K90" s="214"/>
      <c r="L90" s="214"/>
      <c r="M90" s="215"/>
    </row>
    <row r="91" spans="1:13" s="5" customFormat="1" ht="30.75" thickBot="1" x14ac:dyDescent="0.25">
      <c r="A91" s="202"/>
      <c r="B91" s="205"/>
      <c r="C91" s="208"/>
      <c r="D91" s="211"/>
      <c r="E91" s="74" t="s">
        <v>16</v>
      </c>
      <c r="F91" s="74" t="s">
        <v>17</v>
      </c>
      <c r="G91" s="74" t="s">
        <v>18</v>
      </c>
      <c r="H91" s="75" t="s">
        <v>19</v>
      </c>
      <c r="I91" s="211"/>
      <c r="J91" s="74" t="s">
        <v>16</v>
      </c>
      <c r="K91" s="74" t="s">
        <v>17</v>
      </c>
      <c r="L91" s="74" t="s">
        <v>18</v>
      </c>
      <c r="M91" s="75" t="s">
        <v>19</v>
      </c>
    </row>
    <row r="92" spans="1:13" s="12" customFormat="1" ht="15.75" thickTop="1" thickBot="1" x14ac:dyDescent="0.25">
      <c r="A92" s="6" t="s">
        <v>20</v>
      </c>
      <c r="B92" s="7" t="s">
        <v>21</v>
      </c>
      <c r="C92" s="8" t="s">
        <v>22</v>
      </c>
      <c r="D92" s="9" t="s">
        <v>23</v>
      </c>
      <c r="E92" s="10" t="s">
        <v>24</v>
      </c>
      <c r="F92" s="10" t="s">
        <v>25</v>
      </c>
      <c r="G92" s="10" t="s">
        <v>26</v>
      </c>
      <c r="H92" s="11" t="s">
        <v>27</v>
      </c>
      <c r="I92" s="9" t="s">
        <v>28</v>
      </c>
      <c r="J92" s="10" t="s">
        <v>29</v>
      </c>
      <c r="K92" s="10" t="s">
        <v>30</v>
      </c>
      <c r="L92" s="10" t="s">
        <v>31</v>
      </c>
      <c r="M92" s="11" t="s">
        <v>32</v>
      </c>
    </row>
    <row r="93" spans="1:13" ht="43.5" thickTop="1" x14ac:dyDescent="0.2">
      <c r="A93" s="13" t="s">
        <v>33</v>
      </c>
      <c r="B93" s="14">
        <v>1</v>
      </c>
      <c r="C93" s="15"/>
      <c r="D93" s="16"/>
      <c r="E93" s="17"/>
      <c r="F93" s="17"/>
      <c r="G93" s="17"/>
      <c r="H93" s="18"/>
      <c r="I93" s="19">
        <f>J93+K93+L93+M93</f>
        <v>102839.87</v>
      </c>
      <c r="J93" s="20">
        <f>J94+J95+J99+J103</f>
        <v>24287.399999999998</v>
      </c>
      <c r="K93" s="20">
        <f>K94+K95+K99+K103</f>
        <v>26688.75</v>
      </c>
      <c r="L93" s="20">
        <f>L94+L95+L99+L103</f>
        <v>24597.07</v>
      </c>
      <c r="M93" s="21">
        <f>M94+M95+M99+M103</f>
        <v>27266.649999999998</v>
      </c>
    </row>
    <row r="94" spans="1:13" ht="30" x14ac:dyDescent="0.2">
      <c r="A94" s="22" t="s">
        <v>34</v>
      </c>
      <c r="B94" s="76">
        <v>2</v>
      </c>
      <c r="C94" s="23" t="s">
        <v>35</v>
      </c>
      <c r="D94" s="24">
        <f>E94+F94+G94+H94</f>
        <v>1151</v>
      </c>
      <c r="E94" s="25">
        <f t="shared" ref="E94:H103" si="7">E105+E127</f>
        <v>320</v>
      </c>
      <c r="F94" s="25">
        <f t="shared" si="7"/>
        <v>270</v>
      </c>
      <c r="G94" s="25">
        <f t="shared" si="7"/>
        <v>250</v>
      </c>
      <c r="H94" s="26">
        <f t="shared" si="7"/>
        <v>311</v>
      </c>
      <c r="I94" s="27">
        <f>J94+K94+L94+M94</f>
        <v>11384.41</v>
      </c>
      <c r="J94" s="28">
        <f>J105+J116+J127</f>
        <v>2843</v>
      </c>
      <c r="K94" s="28">
        <f>K105+K116+K127</f>
        <v>2843</v>
      </c>
      <c r="L94" s="28">
        <f>L105+L116+L127</f>
        <v>2846.11</v>
      </c>
      <c r="M94" s="29">
        <f>M105+M116+M127</f>
        <v>2852.3</v>
      </c>
    </row>
    <row r="95" spans="1:13" ht="30" x14ac:dyDescent="0.2">
      <c r="A95" s="30" t="s">
        <v>36</v>
      </c>
      <c r="B95" s="31">
        <v>3</v>
      </c>
      <c r="C95" s="32" t="s">
        <v>37</v>
      </c>
      <c r="D95" s="24">
        <f t="shared" ref="D95:D103" si="8">E95+F95+G95+H95</f>
        <v>20398</v>
      </c>
      <c r="E95" s="33">
        <f t="shared" si="7"/>
        <v>5238</v>
      </c>
      <c r="F95" s="33">
        <f t="shared" si="7"/>
        <v>5423</v>
      </c>
      <c r="G95" s="33">
        <f t="shared" si="7"/>
        <v>4702</v>
      </c>
      <c r="H95" s="34">
        <f t="shared" si="7"/>
        <v>5035</v>
      </c>
      <c r="I95" s="27">
        <f t="shared" ref="I95:I125" si="9">J95+K95+L95+M95</f>
        <v>29918.03</v>
      </c>
      <c r="J95" s="35">
        <f>J96+J97+J98</f>
        <v>7166.76</v>
      </c>
      <c r="K95" s="35">
        <f>K96+K97+K98</f>
        <v>7266.57</v>
      </c>
      <c r="L95" s="35">
        <f>L96+L97+L98</f>
        <v>7106.56</v>
      </c>
      <c r="M95" s="36">
        <f>M96+M97+M98</f>
        <v>8378.14</v>
      </c>
    </row>
    <row r="96" spans="1:13" ht="45" x14ac:dyDescent="0.2">
      <c r="A96" s="37" t="s">
        <v>38</v>
      </c>
      <c r="B96" s="38" t="s">
        <v>39</v>
      </c>
      <c r="C96" s="39" t="s">
        <v>37</v>
      </c>
      <c r="D96" s="24">
        <f t="shared" si="8"/>
        <v>6650</v>
      </c>
      <c r="E96" s="40">
        <f t="shared" si="7"/>
        <v>1702</v>
      </c>
      <c r="F96" s="40">
        <f t="shared" si="7"/>
        <v>1795</v>
      </c>
      <c r="G96" s="40">
        <f t="shared" si="7"/>
        <v>1509</v>
      </c>
      <c r="H96" s="41">
        <f t="shared" si="7"/>
        <v>1644</v>
      </c>
      <c r="I96" s="27">
        <f t="shared" si="9"/>
        <v>10133.549999999997</v>
      </c>
      <c r="J96" s="42">
        <f t="shared" ref="J96:M103" si="10">J107+J118+J129</f>
        <v>2449.6</v>
      </c>
      <c r="K96" s="42">
        <f t="shared" si="10"/>
        <v>2449.6</v>
      </c>
      <c r="L96" s="42">
        <f t="shared" si="10"/>
        <v>2449.6</v>
      </c>
      <c r="M96" s="43">
        <f t="shared" si="10"/>
        <v>2784.7499999999986</v>
      </c>
    </row>
    <row r="97" spans="1:13" ht="45" x14ac:dyDescent="0.2">
      <c r="A97" s="37" t="s">
        <v>40</v>
      </c>
      <c r="B97" s="44" t="s">
        <v>41</v>
      </c>
      <c r="C97" s="39" t="s">
        <v>37</v>
      </c>
      <c r="D97" s="24">
        <f t="shared" si="8"/>
        <v>1583</v>
      </c>
      <c r="E97" s="40">
        <f t="shared" si="7"/>
        <v>392</v>
      </c>
      <c r="F97" s="40">
        <f t="shared" si="7"/>
        <v>455</v>
      </c>
      <c r="G97" s="40">
        <f t="shared" si="7"/>
        <v>354</v>
      </c>
      <c r="H97" s="41">
        <f t="shared" si="7"/>
        <v>382</v>
      </c>
      <c r="I97" s="27">
        <f t="shared" si="9"/>
        <v>2508.0100000000002</v>
      </c>
      <c r="J97" s="42">
        <f t="shared" si="10"/>
        <v>621.05999999999995</v>
      </c>
      <c r="K97" s="42">
        <f t="shared" si="10"/>
        <v>720.87</v>
      </c>
      <c r="L97" s="42">
        <f t="shared" si="10"/>
        <v>560.86</v>
      </c>
      <c r="M97" s="43">
        <f t="shared" si="10"/>
        <v>605.22000000000037</v>
      </c>
    </row>
    <row r="98" spans="1:13" ht="45" x14ac:dyDescent="0.2">
      <c r="A98" s="37" t="s">
        <v>42</v>
      </c>
      <c r="B98" s="44" t="s">
        <v>43</v>
      </c>
      <c r="C98" s="39" t="s">
        <v>44</v>
      </c>
      <c r="D98" s="24">
        <f t="shared" si="8"/>
        <v>4195</v>
      </c>
      <c r="E98" s="40">
        <f t="shared" si="7"/>
        <v>1084</v>
      </c>
      <c r="F98" s="40">
        <f t="shared" si="7"/>
        <v>1094</v>
      </c>
      <c r="G98" s="40">
        <f t="shared" si="7"/>
        <v>979</v>
      </c>
      <c r="H98" s="41">
        <f t="shared" si="7"/>
        <v>1038</v>
      </c>
      <c r="I98" s="27">
        <f t="shared" si="9"/>
        <v>17276.47</v>
      </c>
      <c r="J98" s="42">
        <f t="shared" si="10"/>
        <v>4096.1000000000004</v>
      </c>
      <c r="K98" s="42">
        <f t="shared" si="10"/>
        <v>4096.1000000000004</v>
      </c>
      <c r="L98" s="42">
        <f t="shared" si="10"/>
        <v>4096.1000000000004</v>
      </c>
      <c r="M98" s="43">
        <f t="shared" si="10"/>
        <v>4988.17</v>
      </c>
    </row>
    <row r="99" spans="1:13" ht="30" x14ac:dyDescent="0.2">
      <c r="A99" s="45" t="s">
        <v>45</v>
      </c>
      <c r="B99" s="76">
        <v>4</v>
      </c>
      <c r="C99" s="46" t="s">
        <v>46</v>
      </c>
      <c r="D99" s="24">
        <f t="shared" si="8"/>
        <v>765</v>
      </c>
      <c r="E99" s="25">
        <f t="shared" si="7"/>
        <v>167</v>
      </c>
      <c r="F99" s="25">
        <f t="shared" si="7"/>
        <v>204</v>
      </c>
      <c r="G99" s="25">
        <f t="shared" si="7"/>
        <v>184</v>
      </c>
      <c r="H99" s="26">
        <f t="shared" si="7"/>
        <v>210</v>
      </c>
      <c r="I99" s="27">
        <f t="shared" si="9"/>
        <v>46846.670000000006</v>
      </c>
      <c r="J99" s="28">
        <f t="shared" si="10"/>
        <v>10494.45</v>
      </c>
      <c r="K99" s="28">
        <f t="shared" si="10"/>
        <v>12819.57</v>
      </c>
      <c r="L99" s="28">
        <f t="shared" si="10"/>
        <v>11562.75</v>
      </c>
      <c r="M99" s="29">
        <f t="shared" si="10"/>
        <v>11969.900000000001</v>
      </c>
    </row>
    <row r="100" spans="1:13" ht="15" x14ac:dyDescent="0.2">
      <c r="A100" s="194" t="s">
        <v>47</v>
      </c>
      <c r="B100" s="47" t="s">
        <v>48</v>
      </c>
      <c r="C100" s="48" t="s">
        <v>49</v>
      </c>
      <c r="D100" s="24">
        <f>E100+F100+G100+H100</f>
        <v>0</v>
      </c>
      <c r="E100" s="25">
        <f t="shared" si="7"/>
        <v>0</v>
      </c>
      <c r="F100" s="25">
        <f t="shared" si="7"/>
        <v>0</v>
      </c>
      <c r="G100" s="25">
        <f t="shared" si="7"/>
        <v>0</v>
      </c>
      <c r="H100" s="26">
        <f t="shared" si="7"/>
        <v>0</v>
      </c>
      <c r="I100" s="27">
        <f>J100+K100+L100+M100</f>
        <v>0</v>
      </c>
      <c r="J100" s="28">
        <f t="shared" si="10"/>
        <v>0</v>
      </c>
      <c r="K100" s="28">
        <f t="shared" si="10"/>
        <v>0</v>
      </c>
      <c r="L100" s="28">
        <f t="shared" si="10"/>
        <v>0</v>
      </c>
      <c r="M100" s="29">
        <f t="shared" si="10"/>
        <v>0</v>
      </c>
    </row>
    <row r="101" spans="1:13" ht="30" x14ac:dyDescent="0.2">
      <c r="A101" s="195"/>
      <c r="B101" s="47" t="s">
        <v>50</v>
      </c>
      <c r="C101" s="48" t="s">
        <v>46</v>
      </c>
      <c r="D101" s="24">
        <f>E101+F101+G101+H101</f>
        <v>0</v>
      </c>
      <c r="E101" s="25">
        <f t="shared" si="7"/>
        <v>0</v>
      </c>
      <c r="F101" s="25">
        <f t="shared" si="7"/>
        <v>0</v>
      </c>
      <c r="G101" s="25">
        <f t="shared" si="7"/>
        <v>0</v>
      </c>
      <c r="H101" s="26">
        <f t="shared" si="7"/>
        <v>0</v>
      </c>
      <c r="I101" s="27">
        <f>J101+K101+L101+M101</f>
        <v>0</v>
      </c>
      <c r="J101" s="28">
        <f t="shared" si="10"/>
        <v>0</v>
      </c>
      <c r="K101" s="28">
        <f t="shared" si="10"/>
        <v>0</v>
      </c>
      <c r="L101" s="28">
        <f t="shared" si="10"/>
        <v>0</v>
      </c>
      <c r="M101" s="29">
        <f t="shared" si="10"/>
        <v>0</v>
      </c>
    </row>
    <row r="102" spans="1:13" ht="45" x14ac:dyDescent="0.2">
      <c r="A102" s="49" t="s">
        <v>51</v>
      </c>
      <c r="B102" s="47" t="s">
        <v>52</v>
      </c>
      <c r="C102" s="48" t="s">
        <v>46</v>
      </c>
      <c r="D102" s="24">
        <f>E102+F102+G102+H102</f>
        <v>0</v>
      </c>
      <c r="E102" s="25">
        <f t="shared" si="7"/>
        <v>0</v>
      </c>
      <c r="F102" s="25">
        <f t="shared" si="7"/>
        <v>0</v>
      </c>
      <c r="G102" s="25">
        <f t="shared" si="7"/>
        <v>0</v>
      </c>
      <c r="H102" s="26">
        <f t="shared" si="7"/>
        <v>0</v>
      </c>
      <c r="I102" s="27">
        <f>J102+K102+L102+M102</f>
        <v>0</v>
      </c>
      <c r="J102" s="28">
        <f t="shared" si="10"/>
        <v>0</v>
      </c>
      <c r="K102" s="28">
        <f t="shared" si="10"/>
        <v>0</v>
      </c>
      <c r="L102" s="28">
        <f t="shared" si="10"/>
        <v>0</v>
      </c>
      <c r="M102" s="29">
        <f t="shared" si="10"/>
        <v>0</v>
      </c>
    </row>
    <row r="103" spans="1:13" ht="30.75" thickBot="1" x14ac:dyDescent="0.25">
      <c r="A103" s="50" t="s">
        <v>53</v>
      </c>
      <c r="B103" s="51">
        <v>5</v>
      </c>
      <c r="C103" s="52" t="s">
        <v>54</v>
      </c>
      <c r="D103" s="53">
        <f t="shared" si="8"/>
        <v>329</v>
      </c>
      <c r="E103" s="54">
        <f t="shared" si="7"/>
        <v>86</v>
      </c>
      <c r="F103" s="54">
        <f t="shared" si="7"/>
        <v>85</v>
      </c>
      <c r="G103" s="54">
        <f t="shared" si="7"/>
        <v>64</v>
      </c>
      <c r="H103" s="55">
        <f t="shared" si="7"/>
        <v>94</v>
      </c>
      <c r="I103" s="56">
        <f t="shared" si="9"/>
        <v>14690.76</v>
      </c>
      <c r="J103" s="57">
        <f t="shared" si="10"/>
        <v>3783.19</v>
      </c>
      <c r="K103" s="57">
        <f t="shared" si="10"/>
        <v>3759.61</v>
      </c>
      <c r="L103" s="57">
        <f t="shared" si="10"/>
        <v>3081.65</v>
      </c>
      <c r="M103" s="58">
        <f t="shared" si="10"/>
        <v>4066.309999999999</v>
      </c>
    </row>
    <row r="104" spans="1:13" ht="71.25" x14ac:dyDescent="0.2">
      <c r="A104" s="90" t="s">
        <v>55</v>
      </c>
      <c r="B104" s="91">
        <v>6</v>
      </c>
      <c r="C104" s="92"/>
      <c r="D104" s="163"/>
      <c r="E104" s="157"/>
      <c r="F104" s="157"/>
      <c r="G104" s="157"/>
      <c r="H104" s="163"/>
      <c r="I104" s="158">
        <v>102839.87</v>
      </c>
      <c r="J104" s="159">
        <v>24287.399999999998</v>
      </c>
      <c r="K104" s="159">
        <v>26688.75</v>
      </c>
      <c r="L104" s="159">
        <v>24597.07</v>
      </c>
      <c r="M104" s="160">
        <v>27266.649999999998</v>
      </c>
    </row>
    <row r="105" spans="1:13" ht="15" x14ac:dyDescent="0.2">
      <c r="A105" s="97" t="s">
        <v>56</v>
      </c>
      <c r="B105" s="76">
        <v>7</v>
      </c>
      <c r="C105" s="23" t="s">
        <v>35</v>
      </c>
      <c r="D105" s="143">
        <v>1151</v>
      </c>
      <c r="E105" s="148">
        <v>320</v>
      </c>
      <c r="F105" s="148">
        <v>270</v>
      </c>
      <c r="G105" s="148">
        <v>250</v>
      </c>
      <c r="H105" s="151">
        <v>311</v>
      </c>
      <c r="I105" s="118">
        <v>11384.41</v>
      </c>
      <c r="J105" s="119">
        <v>2843</v>
      </c>
      <c r="K105" s="119">
        <v>2843</v>
      </c>
      <c r="L105" s="119">
        <v>2846.11</v>
      </c>
      <c r="M105" s="120">
        <v>2852.3</v>
      </c>
    </row>
    <row r="106" spans="1:13" ht="30" x14ac:dyDescent="0.2">
      <c r="A106" s="99" t="s">
        <v>57</v>
      </c>
      <c r="B106" s="76">
        <v>8</v>
      </c>
      <c r="C106" s="23" t="s">
        <v>37</v>
      </c>
      <c r="D106" s="143">
        <v>20398</v>
      </c>
      <c r="E106" s="146">
        <v>5238</v>
      </c>
      <c r="F106" s="146">
        <v>5423</v>
      </c>
      <c r="G106" s="146">
        <v>4702</v>
      </c>
      <c r="H106" s="147">
        <v>5035</v>
      </c>
      <c r="I106" s="118">
        <v>29918.03</v>
      </c>
      <c r="J106" s="121">
        <v>7166.76</v>
      </c>
      <c r="K106" s="121">
        <v>7266.57</v>
      </c>
      <c r="L106" s="121">
        <v>7106.56</v>
      </c>
      <c r="M106" s="122">
        <v>8378.14</v>
      </c>
    </row>
    <row r="107" spans="1:13" ht="30" x14ac:dyDescent="0.2">
      <c r="A107" s="101" t="s">
        <v>58</v>
      </c>
      <c r="B107" s="44" t="s">
        <v>59</v>
      </c>
      <c r="C107" s="39" t="s">
        <v>37</v>
      </c>
      <c r="D107" s="143">
        <v>6650</v>
      </c>
      <c r="E107" s="148">
        <v>1702</v>
      </c>
      <c r="F107" s="148">
        <v>1795</v>
      </c>
      <c r="G107" s="148">
        <v>1509</v>
      </c>
      <c r="H107" s="151">
        <v>1644</v>
      </c>
      <c r="I107" s="123">
        <v>10133.549999999997</v>
      </c>
      <c r="J107" s="119">
        <v>2449.6</v>
      </c>
      <c r="K107" s="119">
        <v>2449.6</v>
      </c>
      <c r="L107" s="119">
        <v>2449.6</v>
      </c>
      <c r="M107" s="120">
        <v>2784.7499999999986</v>
      </c>
    </row>
    <row r="108" spans="1:13" ht="30" x14ac:dyDescent="0.2">
      <c r="A108" s="101" t="s">
        <v>60</v>
      </c>
      <c r="B108" s="44" t="s">
        <v>61</v>
      </c>
      <c r="C108" s="39" t="s">
        <v>37</v>
      </c>
      <c r="D108" s="143">
        <v>1583</v>
      </c>
      <c r="E108" s="148">
        <v>392</v>
      </c>
      <c r="F108" s="148">
        <v>455</v>
      </c>
      <c r="G108" s="148">
        <v>354</v>
      </c>
      <c r="H108" s="151">
        <v>382</v>
      </c>
      <c r="I108" s="123">
        <v>2508.0100000000002</v>
      </c>
      <c r="J108" s="119">
        <v>621.05999999999995</v>
      </c>
      <c r="K108" s="119">
        <v>720.87</v>
      </c>
      <c r="L108" s="119">
        <v>560.86</v>
      </c>
      <c r="M108" s="120">
        <v>605.22000000000037</v>
      </c>
    </row>
    <row r="109" spans="1:13" ht="30" x14ac:dyDescent="0.2">
      <c r="A109" s="101" t="s">
        <v>62</v>
      </c>
      <c r="B109" s="44" t="s">
        <v>63</v>
      </c>
      <c r="C109" s="39" t="s">
        <v>44</v>
      </c>
      <c r="D109" s="143">
        <v>4195</v>
      </c>
      <c r="E109" s="148">
        <v>1084</v>
      </c>
      <c r="F109" s="148">
        <v>1094</v>
      </c>
      <c r="G109" s="148">
        <v>979</v>
      </c>
      <c r="H109" s="151">
        <v>1038</v>
      </c>
      <c r="I109" s="123">
        <v>17276.47</v>
      </c>
      <c r="J109" s="119">
        <v>4096.1000000000004</v>
      </c>
      <c r="K109" s="119">
        <v>4096.1000000000004</v>
      </c>
      <c r="L109" s="119">
        <v>4096.1000000000004</v>
      </c>
      <c r="M109" s="120">
        <v>4988.17</v>
      </c>
    </row>
    <row r="110" spans="1:13" ht="15" x14ac:dyDescent="0.2">
      <c r="A110" s="102" t="s">
        <v>64</v>
      </c>
      <c r="B110" s="76">
        <v>9</v>
      </c>
      <c r="C110" s="46" t="s">
        <v>46</v>
      </c>
      <c r="D110" s="143">
        <v>765</v>
      </c>
      <c r="E110" s="144">
        <v>167</v>
      </c>
      <c r="F110" s="144">
        <v>204</v>
      </c>
      <c r="G110" s="144">
        <v>184</v>
      </c>
      <c r="H110" s="151">
        <v>210</v>
      </c>
      <c r="I110" s="118">
        <v>46846.670000000006</v>
      </c>
      <c r="J110" s="119">
        <v>10494.45</v>
      </c>
      <c r="K110" s="119">
        <v>12819.57</v>
      </c>
      <c r="L110" s="119">
        <v>11562.75</v>
      </c>
      <c r="M110" s="120">
        <v>11969.900000000001</v>
      </c>
    </row>
    <row r="111" spans="1:13" ht="15" x14ac:dyDescent="0.2">
      <c r="A111" s="218" t="s">
        <v>65</v>
      </c>
      <c r="B111" s="47" t="s">
        <v>66</v>
      </c>
      <c r="C111" s="48" t="s">
        <v>49</v>
      </c>
      <c r="D111" s="149">
        <v>0</v>
      </c>
      <c r="E111" s="146">
        <v>0</v>
      </c>
      <c r="F111" s="146">
        <v>0</v>
      </c>
      <c r="G111" s="146">
        <v>0</v>
      </c>
      <c r="H111" s="151">
        <v>0</v>
      </c>
      <c r="I111" s="123">
        <v>0</v>
      </c>
      <c r="J111" s="124">
        <v>0</v>
      </c>
      <c r="K111" s="124">
        <v>0</v>
      </c>
      <c r="L111" s="124">
        <v>0</v>
      </c>
      <c r="M111" s="125">
        <v>0</v>
      </c>
    </row>
    <row r="112" spans="1:13" ht="30" x14ac:dyDescent="0.2">
      <c r="A112" s="219"/>
      <c r="B112" s="47" t="s">
        <v>67</v>
      </c>
      <c r="C112" s="48" t="s">
        <v>46</v>
      </c>
      <c r="D112" s="149">
        <v>0</v>
      </c>
      <c r="E112" s="146">
        <v>0</v>
      </c>
      <c r="F112" s="146">
        <v>0</v>
      </c>
      <c r="G112" s="146">
        <v>0</v>
      </c>
      <c r="H112" s="151">
        <v>0</v>
      </c>
      <c r="I112" s="123">
        <v>0</v>
      </c>
      <c r="J112" s="124">
        <v>0</v>
      </c>
      <c r="K112" s="119">
        <v>0</v>
      </c>
      <c r="L112" s="119">
        <v>0</v>
      </c>
      <c r="M112" s="120">
        <v>0</v>
      </c>
    </row>
    <row r="113" spans="1:13" ht="30" x14ac:dyDescent="0.2">
      <c r="A113" s="103" t="s">
        <v>68</v>
      </c>
      <c r="B113" s="47" t="s">
        <v>69</v>
      </c>
      <c r="C113" s="48" t="s">
        <v>46</v>
      </c>
      <c r="D113" s="143">
        <v>0</v>
      </c>
      <c r="E113" s="144">
        <v>0</v>
      </c>
      <c r="F113" s="144">
        <v>0</v>
      </c>
      <c r="G113" s="144">
        <v>0</v>
      </c>
      <c r="H113" s="151">
        <v>0</v>
      </c>
      <c r="I113" s="123">
        <v>0</v>
      </c>
      <c r="J113" s="119">
        <v>0</v>
      </c>
      <c r="K113" s="119">
        <v>0</v>
      </c>
      <c r="L113" s="119">
        <v>0</v>
      </c>
      <c r="M113" s="120">
        <v>0</v>
      </c>
    </row>
    <row r="114" spans="1:13" ht="15.75" thickBot="1" x14ac:dyDescent="0.3">
      <c r="A114" s="104" t="s">
        <v>70</v>
      </c>
      <c r="B114" s="51">
        <v>10</v>
      </c>
      <c r="C114" s="52" t="s">
        <v>54</v>
      </c>
      <c r="D114" s="152">
        <v>329</v>
      </c>
      <c r="E114" s="153">
        <v>86</v>
      </c>
      <c r="F114" s="153">
        <v>85</v>
      </c>
      <c r="G114" s="153">
        <v>64</v>
      </c>
      <c r="H114" s="164">
        <v>94</v>
      </c>
      <c r="I114" s="161">
        <v>14690.76</v>
      </c>
      <c r="J114" s="162">
        <v>3783.19</v>
      </c>
      <c r="K114" s="162">
        <v>3759.61</v>
      </c>
      <c r="L114" s="162">
        <v>3081.65</v>
      </c>
      <c r="M114" s="163">
        <v>4066.309999999999</v>
      </c>
    </row>
    <row r="115" spans="1:13" ht="71.25" x14ac:dyDescent="0.2">
      <c r="A115" s="13" t="s">
        <v>71</v>
      </c>
      <c r="B115" s="14">
        <v>11</v>
      </c>
      <c r="C115" s="15"/>
      <c r="D115" s="105" t="s">
        <v>72</v>
      </c>
      <c r="E115" s="93" t="s">
        <v>72</v>
      </c>
      <c r="F115" s="93" t="s">
        <v>72</v>
      </c>
      <c r="G115" s="93" t="s">
        <v>72</v>
      </c>
      <c r="H115" s="93" t="s">
        <v>72</v>
      </c>
      <c r="I115" s="94">
        <f t="shared" si="9"/>
        <v>0</v>
      </c>
      <c r="J115" s="95"/>
      <c r="K115" s="95"/>
      <c r="L115" s="106"/>
      <c r="M115" s="96"/>
    </row>
    <row r="116" spans="1:13" ht="15" x14ac:dyDescent="0.2">
      <c r="A116" s="22" t="s">
        <v>56</v>
      </c>
      <c r="B116" s="76">
        <v>12</v>
      </c>
      <c r="C116" s="23" t="s">
        <v>35</v>
      </c>
      <c r="D116" s="107" t="s">
        <v>72</v>
      </c>
      <c r="E116" s="81" t="s">
        <v>72</v>
      </c>
      <c r="F116" s="81" t="s">
        <v>72</v>
      </c>
      <c r="G116" s="81" t="s">
        <v>72</v>
      </c>
      <c r="H116" s="108" t="s">
        <v>72</v>
      </c>
      <c r="I116" s="27">
        <f t="shared" si="9"/>
        <v>0</v>
      </c>
      <c r="J116" s="28"/>
      <c r="K116" s="28"/>
      <c r="L116" s="28"/>
      <c r="M116" s="28"/>
    </row>
    <row r="117" spans="1:13" ht="30" x14ac:dyDescent="0.2">
      <c r="A117" s="30" t="s">
        <v>57</v>
      </c>
      <c r="B117" s="76">
        <v>13</v>
      </c>
      <c r="C117" s="23" t="s">
        <v>37</v>
      </c>
      <c r="D117" s="107" t="s">
        <v>72</v>
      </c>
      <c r="E117" s="82" t="s">
        <v>72</v>
      </c>
      <c r="F117" s="82" t="s">
        <v>72</v>
      </c>
      <c r="G117" s="82" t="s">
        <v>72</v>
      </c>
      <c r="H117" s="83" t="s">
        <v>72</v>
      </c>
      <c r="I117" s="27">
        <f t="shared" si="9"/>
        <v>0</v>
      </c>
      <c r="J117" s="35"/>
      <c r="K117" s="35"/>
      <c r="L117" s="35"/>
      <c r="M117" s="100"/>
    </row>
    <row r="118" spans="1:13" ht="30" x14ac:dyDescent="0.2">
      <c r="A118" s="37" t="s">
        <v>58</v>
      </c>
      <c r="B118" s="44" t="s">
        <v>73</v>
      </c>
      <c r="C118" s="39" t="s">
        <v>37</v>
      </c>
      <c r="D118" s="107" t="s">
        <v>72</v>
      </c>
      <c r="E118" s="84" t="s">
        <v>72</v>
      </c>
      <c r="F118" s="84" t="s">
        <v>72</v>
      </c>
      <c r="G118" s="84" t="s">
        <v>72</v>
      </c>
      <c r="H118" s="109" t="s">
        <v>72</v>
      </c>
      <c r="I118" s="27">
        <f t="shared" si="9"/>
        <v>0</v>
      </c>
      <c r="J118" s="42"/>
      <c r="K118" s="42"/>
      <c r="L118" s="42"/>
      <c r="M118" s="42"/>
    </row>
    <row r="119" spans="1:13" ht="30" x14ac:dyDescent="0.2">
      <c r="A119" s="37" t="s">
        <v>60</v>
      </c>
      <c r="B119" s="44" t="s">
        <v>74</v>
      </c>
      <c r="C119" s="39" t="s">
        <v>37</v>
      </c>
      <c r="D119" s="107" t="s">
        <v>72</v>
      </c>
      <c r="E119" s="84" t="s">
        <v>72</v>
      </c>
      <c r="F119" s="84" t="s">
        <v>72</v>
      </c>
      <c r="G119" s="84" t="s">
        <v>72</v>
      </c>
      <c r="H119" s="109" t="s">
        <v>72</v>
      </c>
      <c r="I119" s="27">
        <f t="shared" si="9"/>
        <v>0</v>
      </c>
      <c r="J119" s="42"/>
      <c r="K119" s="42"/>
      <c r="L119" s="42"/>
      <c r="M119" s="42"/>
    </row>
    <row r="120" spans="1:13" ht="30" x14ac:dyDescent="0.2">
      <c r="A120" s="37" t="s">
        <v>62</v>
      </c>
      <c r="B120" s="44" t="s">
        <v>75</v>
      </c>
      <c r="C120" s="39" t="s">
        <v>44</v>
      </c>
      <c r="D120" s="107" t="s">
        <v>72</v>
      </c>
      <c r="E120" s="84" t="s">
        <v>72</v>
      </c>
      <c r="F120" s="84" t="s">
        <v>72</v>
      </c>
      <c r="G120" s="84" t="s">
        <v>72</v>
      </c>
      <c r="H120" s="109" t="s">
        <v>72</v>
      </c>
      <c r="I120" s="27">
        <f t="shared" si="9"/>
        <v>0</v>
      </c>
      <c r="J120" s="42"/>
      <c r="K120" s="42"/>
      <c r="L120" s="42"/>
      <c r="M120" s="42"/>
    </row>
    <row r="121" spans="1:13" ht="15" x14ac:dyDescent="0.2">
      <c r="A121" s="45" t="s">
        <v>64</v>
      </c>
      <c r="B121" s="76">
        <v>14</v>
      </c>
      <c r="C121" s="46" t="s">
        <v>46</v>
      </c>
      <c r="D121" s="107" t="s">
        <v>72</v>
      </c>
      <c r="E121" s="81" t="s">
        <v>72</v>
      </c>
      <c r="F121" s="81" t="s">
        <v>72</v>
      </c>
      <c r="G121" s="81" t="s">
        <v>72</v>
      </c>
      <c r="H121" s="108" t="s">
        <v>72</v>
      </c>
      <c r="I121" s="27">
        <f t="shared" si="9"/>
        <v>0</v>
      </c>
      <c r="J121" s="28"/>
      <c r="K121" s="28"/>
      <c r="L121" s="28"/>
      <c r="M121" s="28"/>
    </row>
    <row r="122" spans="1:13" ht="15" x14ac:dyDescent="0.2">
      <c r="A122" s="194" t="s">
        <v>65</v>
      </c>
      <c r="B122" s="47" t="s">
        <v>76</v>
      </c>
      <c r="C122" s="48" t="s">
        <v>49</v>
      </c>
      <c r="D122" s="107" t="s">
        <v>72</v>
      </c>
      <c r="E122" s="81" t="s">
        <v>72</v>
      </c>
      <c r="F122" s="81" t="s">
        <v>72</v>
      </c>
      <c r="G122" s="81" t="s">
        <v>72</v>
      </c>
      <c r="H122" s="108" t="s">
        <v>72</v>
      </c>
      <c r="I122" s="27">
        <f>J122+K122+L122+M122</f>
        <v>0</v>
      </c>
      <c r="J122" s="35"/>
      <c r="K122" s="35"/>
      <c r="L122" s="35"/>
      <c r="M122" s="35"/>
    </row>
    <row r="123" spans="1:13" ht="30" x14ac:dyDescent="0.2">
      <c r="A123" s="195"/>
      <c r="B123" s="47" t="s">
        <v>77</v>
      </c>
      <c r="C123" s="48" t="s">
        <v>46</v>
      </c>
      <c r="D123" s="107" t="s">
        <v>72</v>
      </c>
      <c r="E123" s="81" t="s">
        <v>72</v>
      </c>
      <c r="F123" s="81" t="s">
        <v>72</v>
      </c>
      <c r="G123" s="81" t="s">
        <v>72</v>
      </c>
      <c r="H123" s="108" t="s">
        <v>72</v>
      </c>
      <c r="I123" s="27">
        <f>J123+K123+L123+M123</f>
        <v>0</v>
      </c>
      <c r="J123" s="35"/>
      <c r="K123" s="35"/>
      <c r="L123" s="35"/>
      <c r="M123" s="35"/>
    </row>
    <row r="124" spans="1:13" ht="30" x14ac:dyDescent="0.2">
      <c r="A124" s="49" t="s">
        <v>68</v>
      </c>
      <c r="B124" s="47" t="s">
        <v>78</v>
      </c>
      <c r="C124" s="48" t="s">
        <v>46</v>
      </c>
      <c r="D124" s="107" t="s">
        <v>72</v>
      </c>
      <c r="E124" s="81" t="s">
        <v>72</v>
      </c>
      <c r="F124" s="81" t="s">
        <v>72</v>
      </c>
      <c r="G124" s="81" t="s">
        <v>72</v>
      </c>
      <c r="H124" s="108" t="s">
        <v>72</v>
      </c>
      <c r="I124" s="27">
        <f>J124+K124+L124+M124</f>
        <v>0</v>
      </c>
      <c r="J124" s="35"/>
      <c r="K124" s="35"/>
      <c r="L124" s="35"/>
      <c r="M124" s="35"/>
    </row>
    <row r="125" spans="1:13" ht="15.75" thickBot="1" x14ac:dyDescent="0.25">
      <c r="A125" s="50" t="s">
        <v>70</v>
      </c>
      <c r="B125" s="51">
        <v>15</v>
      </c>
      <c r="C125" s="52" t="s">
        <v>54</v>
      </c>
      <c r="D125" s="110" t="s">
        <v>72</v>
      </c>
      <c r="E125" s="85" t="s">
        <v>72</v>
      </c>
      <c r="F125" s="85" t="s">
        <v>72</v>
      </c>
      <c r="G125" s="85" t="s">
        <v>72</v>
      </c>
      <c r="H125" s="111" t="s">
        <v>72</v>
      </c>
      <c r="I125" s="56">
        <f t="shared" si="9"/>
        <v>0</v>
      </c>
      <c r="J125" s="57"/>
      <c r="K125" s="57"/>
      <c r="L125" s="57"/>
      <c r="M125" s="57"/>
    </row>
    <row r="126" spans="1:13" ht="42.75" x14ac:dyDescent="0.2">
      <c r="A126" s="13" t="s">
        <v>79</v>
      </c>
      <c r="B126" s="14">
        <v>16</v>
      </c>
      <c r="C126" s="15"/>
      <c r="D126" s="59">
        <f>E126+F126+G126+H126</f>
        <v>0</v>
      </c>
      <c r="E126" s="17">
        <f>E127+E128+E132+E136</f>
        <v>0</v>
      </c>
      <c r="F126" s="17">
        <f>F127+F128+F132+F136</f>
        <v>0</v>
      </c>
      <c r="G126" s="17">
        <f>G127+G128+G132+G136</f>
        <v>0</v>
      </c>
      <c r="H126" s="18">
        <f>H127+H128+H132+H136</f>
        <v>0</v>
      </c>
      <c r="I126" s="60">
        <f>J126+K126+L126+M126</f>
        <v>0</v>
      </c>
      <c r="J126" s="20">
        <f>J127+J128+J132+J136</f>
        <v>0</v>
      </c>
      <c r="K126" s="20">
        <f>K127+K128+K132+K136</f>
        <v>0</v>
      </c>
      <c r="L126" s="20">
        <f>L127+L128+L132+L136</f>
        <v>0</v>
      </c>
      <c r="M126" s="21">
        <f>M127+M128+M132+M136</f>
        <v>0</v>
      </c>
    </row>
    <row r="127" spans="1:13" ht="15" x14ac:dyDescent="0.2">
      <c r="A127" s="22" t="s">
        <v>56</v>
      </c>
      <c r="B127" s="76">
        <v>17</v>
      </c>
      <c r="C127" s="23" t="s">
        <v>35</v>
      </c>
      <c r="D127" s="24">
        <f>E127+F127+G127+H127</f>
        <v>0</v>
      </c>
      <c r="E127" s="25"/>
      <c r="F127" s="25"/>
      <c r="G127" s="25"/>
      <c r="H127" s="26"/>
      <c r="I127" s="27">
        <f>J127+K127+L127+M127</f>
        <v>0</v>
      </c>
      <c r="J127" s="28"/>
      <c r="K127" s="28"/>
      <c r="L127" s="28"/>
      <c r="M127" s="29"/>
    </row>
    <row r="128" spans="1:13" ht="30" x14ac:dyDescent="0.2">
      <c r="A128" s="30" t="s">
        <v>57</v>
      </c>
      <c r="B128" s="76">
        <v>18</v>
      </c>
      <c r="C128" s="23" t="s">
        <v>37</v>
      </c>
      <c r="D128" s="24">
        <f t="shared" ref="D128:D136" si="11">E128+F128+G128+H128</f>
        <v>0</v>
      </c>
      <c r="E128" s="33">
        <f>E129+E130+E131</f>
        <v>0</v>
      </c>
      <c r="F128" s="33">
        <f>F129+F130+F131</f>
        <v>0</v>
      </c>
      <c r="G128" s="33">
        <f>G129+G130+G131</f>
        <v>0</v>
      </c>
      <c r="H128" s="34">
        <f>H129+H130+H131</f>
        <v>0</v>
      </c>
      <c r="I128" s="27">
        <f t="shared" ref="I128:I136" si="12">J128+K128+L128+M128</f>
        <v>0</v>
      </c>
      <c r="J128" s="35">
        <f>J129+J130+J131</f>
        <v>0</v>
      </c>
      <c r="K128" s="35">
        <f>K129+K130+K131</f>
        <v>0</v>
      </c>
      <c r="L128" s="35">
        <f>L129+L130+L131</f>
        <v>0</v>
      </c>
      <c r="M128" s="36">
        <f>M129+M130+M131</f>
        <v>0</v>
      </c>
    </row>
    <row r="129" spans="1:13" ht="30" x14ac:dyDescent="0.2">
      <c r="A129" s="37" t="s">
        <v>58</v>
      </c>
      <c r="B129" s="44" t="s">
        <v>80</v>
      </c>
      <c r="C129" s="39" t="s">
        <v>37</v>
      </c>
      <c r="D129" s="24">
        <f t="shared" si="11"/>
        <v>0</v>
      </c>
      <c r="E129" s="40"/>
      <c r="F129" s="40"/>
      <c r="G129" s="40"/>
      <c r="H129" s="41"/>
      <c r="I129" s="27">
        <f t="shared" si="12"/>
        <v>0</v>
      </c>
      <c r="J129" s="42"/>
      <c r="K129" s="42"/>
      <c r="L129" s="42"/>
      <c r="M129" s="43"/>
    </row>
    <row r="130" spans="1:13" ht="30" x14ac:dyDescent="0.2">
      <c r="A130" s="37" t="s">
        <v>60</v>
      </c>
      <c r="B130" s="44" t="s">
        <v>81</v>
      </c>
      <c r="C130" s="39" t="s">
        <v>37</v>
      </c>
      <c r="D130" s="24">
        <f t="shared" si="11"/>
        <v>0</v>
      </c>
      <c r="E130" s="40"/>
      <c r="F130" s="40"/>
      <c r="G130" s="40"/>
      <c r="H130" s="41"/>
      <c r="I130" s="27">
        <f t="shared" si="12"/>
        <v>0</v>
      </c>
      <c r="J130" s="42"/>
      <c r="K130" s="42"/>
      <c r="L130" s="42"/>
      <c r="M130" s="43"/>
    </row>
    <row r="131" spans="1:13" ht="30" x14ac:dyDescent="0.2">
      <c r="A131" s="37" t="s">
        <v>62</v>
      </c>
      <c r="B131" s="44" t="s">
        <v>82</v>
      </c>
      <c r="C131" s="39" t="s">
        <v>44</v>
      </c>
      <c r="D131" s="24">
        <f t="shared" si="11"/>
        <v>0</v>
      </c>
      <c r="E131" s="40"/>
      <c r="F131" s="40"/>
      <c r="G131" s="40"/>
      <c r="H131" s="41"/>
      <c r="I131" s="27">
        <f t="shared" si="12"/>
        <v>0</v>
      </c>
      <c r="J131" s="42"/>
      <c r="K131" s="42"/>
      <c r="L131" s="42"/>
      <c r="M131" s="43"/>
    </row>
    <row r="132" spans="1:13" ht="15" x14ac:dyDescent="0.2">
      <c r="A132" s="45" t="s">
        <v>64</v>
      </c>
      <c r="B132" s="76">
        <v>19</v>
      </c>
      <c r="C132" s="46" t="s">
        <v>46</v>
      </c>
      <c r="D132" s="24">
        <f t="shared" si="11"/>
        <v>0</v>
      </c>
      <c r="E132" s="25"/>
      <c r="F132" s="25"/>
      <c r="G132" s="25"/>
      <c r="H132" s="26"/>
      <c r="I132" s="27">
        <f t="shared" si="12"/>
        <v>0</v>
      </c>
      <c r="J132" s="28"/>
      <c r="K132" s="28"/>
      <c r="L132" s="28"/>
      <c r="M132" s="29"/>
    </row>
    <row r="133" spans="1:13" ht="15" x14ac:dyDescent="0.2">
      <c r="A133" s="194" t="s">
        <v>65</v>
      </c>
      <c r="B133" s="47" t="s">
        <v>83</v>
      </c>
      <c r="C133" s="48" t="s">
        <v>49</v>
      </c>
      <c r="D133" s="24">
        <f>E133+F133+G133+H133</f>
        <v>0</v>
      </c>
      <c r="E133" s="25"/>
      <c r="F133" s="25"/>
      <c r="G133" s="25"/>
      <c r="H133" s="26"/>
      <c r="I133" s="27">
        <f>J133+K133+L133+M133</f>
        <v>0</v>
      </c>
      <c r="J133" s="35"/>
      <c r="K133" s="35"/>
      <c r="L133" s="35"/>
      <c r="M133" s="36"/>
    </row>
    <row r="134" spans="1:13" ht="30" x14ac:dyDescent="0.2">
      <c r="A134" s="195"/>
      <c r="B134" s="47" t="s">
        <v>84</v>
      </c>
      <c r="C134" s="48" t="s">
        <v>46</v>
      </c>
      <c r="D134" s="24">
        <f>E134+F134+G134+H134</f>
        <v>0</v>
      </c>
      <c r="E134" s="25"/>
      <c r="F134" s="25"/>
      <c r="G134" s="25"/>
      <c r="H134" s="26"/>
      <c r="I134" s="27">
        <f>J134+K134+L134+M134</f>
        <v>0</v>
      </c>
      <c r="J134" s="35"/>
      <c r="K134" s="35"/>
      <c r="L134" s="35"/>
      <c r="M134" s="36"/>
    </row>
    <row r="135" spans="1:13" ht="30" x14ac:dyDescent="0.2">
      <c r="A135" s="49" t="s">
        <v>68</v>
      </c>
      <c r="B135" s="47" t="s">
        <v>85</v>
      </c>
      <c r="C135" s="48" t="s">
        <v>46</v>
      </c>
      <c r="D135" s="24">
        <f>E135+F135+G135+H135</f>
        <v>0</v>
      </c>
      <c r="E135" s="25"/>
      <c r="F135" s="25"/>
      <c r="G135" s="25"/>
      <c r="H135" s="26"/>
      <c r="I135" s="27">
        <f>J135+K135+L135+M135</f>
        <v>0</v>
      </c>
      <c r="J135" s="35"/>
      <c r="K135" s="35"/>
      <c r="L135" s="35"/>
      <c r="M135" s="36"/>
    </row>
    <row r="136" spans="1:13" ht="15.75" thickBot="1" x14ac:dyDescent="0.25">
      <c r="A136" s="61" t="s">
        <v>70</v>
      </c>
      <c r="B136" s="77">
        <v>20</v>
      </c>
      <c r="C136" s="62" t="s">
        <v>54</v>
      </c>
      <c r="D136" s="63">
        <f t="shared" si="11"/>
        <v>0</v>
      </c>
      <c r="E136" s="64"/>
      <c r="F136" s="64"/>
      <c r="G136" s="64"/>
      <c r="H136" s="65"/>
      <c r="I136" s="66">
        <f t="shared" si="12"/>
        <v>0</v>
      </c>
      <c r="J136" s="67"/>
      <c r="K136" s="67"/>
      <c r="L136" s="67"/>
      <c r="M136" s="68"/>
    </row>
    <row r="137" spans="1:13" ht="13.5" thickTop="1" x14ac:dyDescent="0.2">
      <c r="A137" s="86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</row>
    <row r="138" spans="1:13" x14ac:dyDescent="0.2">
      <c r="A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</row>
    <row r="139" spans="1:13" x14ac:dyDescent="0.2">
      <c r="A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</row>
    <row r="140" spans="1:13" x14ac:dyDescent="0.2">
      <c r="A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</row>
    <row r="141" spans="1:13" x14ac:dyDescent="0.2">
      <c r="A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</row>
    <row r="142" spans="1:13" x14ac:dyDescent="0.2">
      <c r="A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</row>
    <row r="143" spans="1:13" x14ac:dyDescent="0.2">
      <c r="A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</row>
    <row r="144" spans="1:13" x14ac:dyDescent="0.2">
      <c r="A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</row>
    <row r="145" spans="1:13" ht="15.75" x14ac:dyDescent="0.2">
      <c r="A145" s="86"/>
      <c r="C145" s="86"/>
      <c r="D145" s="86"/>
      <c r="E145" s="86"/>
      <c r="F145" s="86"/>
      <c r="G145" s="86"/>
      <c r="H145" s="86"/>
      <c r="I145" s="86"/>
      <c r="J145" s="86"/>
      <c r="K145" s="220" t="s">
        <v>0</v>
      </c>
      <c r="L145" s="220"/>
      <c r="M145" s="220"/>
    </row>
    <row r="146" spans="1:13" ht="15.75" x14ac:dyDescent="0.2">
      <c r="A146" s="86"/>
      <c r="C146" s="86"/>
      <c r="D146" s="86"/>
      <c r="E146" s="86"/>
      <c r="F146" s="86"/>
      <c r="G146" s="86"/>
      <c r="H146" s="86"/>
      <c r="I146" s="86"/>
      <c r="J146" s="86"/>
      <c r="K146" s="220" t="s">
        <v>1</v>
      </c>
      <c r="L146" s="220"/>
      <c r="M146" s="220"/>
    </row>
    <row r="147" spans="1:13" ht="15.75" x14ac:dyDescent="0.2">
      <c r="A147" s="86"/>
      <c r="C147" s="86"/>
      <c r="D147" s="86"/>
      <c r="E147" s="86"/>
      <c r="F147" s="86"/>
      <c r="G147" s="86"/>
      <c r="H147" s="86"/>
      <c r="I147" s="86"/>
      <c r="J147" s="86"/>
      <c r="K147" s="220" t="s">
        <v>2</v>
      </c>
      <c r="L147" s="220"/>
      <c r="M147" s="220"/>
    </row>
    <row r="148" spans="1:13" ht="15.75" x14ac:dyDescent="0.2">
      <c r="A148" s="86"/>
      <c r="C148" s="86"/>
      <c r="D148" s="86"/>
      <c r="E148" s="86"/>
      <c r="F148" s="86"/>
      <c r="G148" s="86"/>
      <c r="H148" s="86"/>
      <c r="I148" s="86"/>
      <c r="J148" s="86"/>
      <c r="K148" s="220" t="s">
        <v>3</v>
      </c>
      <c r="L148" s="220"/>
      <c r="M148" s="220"/>
    </row>
    <row r="149" spans="1:13" ht="15.75" x14ac:dyDescent="0.2">
      <c r="A149" s="86"/>
      <c r="C149" s="86"/>
      <c r="D149" s="86"/>
      <c r="E149" s="86"/>
      <c r="F149" s="86"/>
      <c r="G149" s="86"/>
      <c r="H149" s="86"/>
      <c r="I149" s="86"/>
      <c r="J149" s="86"/>
      <c r="K149" s="220" t="s">
        <v>4</v>
      </c>
      <c r="L149" s="220"/>
      <c r="M149" s="220"/>
    </row>
    <row r="150" spans="1:13" ht="15.75" x14ac:dyDescent="0.2">
      <c r="A150" s="86"/>
      <c r="C150" s="86"/>
      <c r="D150" s="86"/>
      <c r="E150" s="86"/>
      <c r="F150" s="86"/>
      <c r="G150" s="86"/>
      <c r="H150" s="86"/>
      <c r="I150" s="86"/>
      <c r="J150" s="86"/>
      <c r="K150" s="220" t="s">
        <v>5</v>
      </c>
      <c r="L150" s="220"/>
      <c r="M150" s="220"/>
    </row>
    <row r="151" spans="1:13" ht="15.75" x14ac:dyDescent="0.2">
      <c r="A151" s="86"/>
      <c r="C151" s="86"/>
      <c r="D151" s="86"/>
      <c r="E151" s="86"/>
      <c r="F151" s="86"/>
      <c r="G151" s="86"/>
      <c r="H151" s="86"/>
      <c r="I151" s="86"/>
      <c r="J151" s="86"/>
      <c r="K151" s="220" t="s">
        <v>6</v>
      </c>
      <c r="L151" s="220"/>
      <c r="M151" s="220"/>
    </row>
    <row r="152" spans="1:13" ht="15.75" x14ac:dyDescent="0.2">
      <c r="A152" s="86"/>
      <c r="C152" s="86"/>
      <c r="D152" s="86"/>
      <c r="E152" s="86"/>
      <c r="F152" s="86"/>
      <c r="G152" s="86"/>
      <c r="H152" s="86"/>
      <c r="I152" s="86"/>
      <c r="J152" s="86"/>
      <c r="K152" s="220" t="s">
        <v>7</v>
      </c>
      <c r="L152" s="220"/>
      <c r="M152" s="220"/>
    </row>
    <row r="153" spans="1:13" x14ac:dyDescent="0.2">
      <c r="A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</row>
    <row r="154" spans="1:13" s="3" customFormat="1" ht="16.5" x14ac:dyDescent="0.25">
      <c r="A154" s="197" t="str">
        <f>$A$10</f>
        <v>Объёмы медицинской помощи по территориальной программе обязательного медицинского страхования на 2018 год</v>
      </c>
      <c r="B154" s="197"/>
      <c r="C154" s="197"/>
      <c r="D154" s="197"/>
      <c r="E154" s="197"/>
      <c r="F154" s="197"/>
      <c r="G154" s="197"/>
      <c r="H154" s="197"/>
      <c r="I154" s="197"/>
      <c r="J154" s="197"/>
      <c r="K154" s="197"/>
      <c r="L154" s="197"/>
      <c r="M154" s="197"/>
    </row>
    <row r="155" spans="1:13" s="3" customFormat="1" ht="16.5" x14ac:dyDescent="0.25">
      <c r="A155" s="199" t="s">
        <v>86</v>
      </c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</row>
    <row r="156" spans="1:13" s="3" customFormat="1" ht="16.5" x14ac:dyDescent="0.25">
      <c r="A156" s="221" t="str">
        <f>$A$12</f>
        <v>СВОД</v>
      </c>
      <c r="B156" s="221"/>
      <c r="C156" s="221"/>
      <c r="D156" s="221"/>
      <c r="E156" s="221"/>
      <c r="F156" s="221"/>
      <c r="G156" s="221"/>
      <c r="H156" s="221"/>
      <c r="I156" s="221"/>
      <c r="J156" s="221"/>
      <c r="K156" s="221"/>
      <c r="L156" s="221"/>
      <c r="M156" s="221"/>
    </row>
    <row r="157" spans="1:13" ht="15" thickBot="1" x14ac:dyDescent="0.25">
      <c r="A157" s="87"/>
      <c r="B157" s="71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</row>
    <row r="158" spans="1:13" ht="13.5" thickTop="1" x14ac:dyDescent="0.2">
      <c r="A158" s="200" t="s">
        <v>10</v>
      </c>
      <c r="B158" s="203" t="s">
        <v>11</v>
      </c>
      <c r="C158" s="206" t="s">
        <v>12</v>
      </c>
      <c r="D158" s="209" t="str">
        <f>$D$14</f>
        <v>Всего на 2018 год</v>
      </c>
      <c r="E158" s="212" t="s">
        <v>14</v>
      </c>
      <c r="F158" s="212"/>
      <c r="G158" s="212"/>
      <c r="H158" s="213"/>
      <c r="I158" s="209" t="str">
        <f>$I$14</f>
        <v>Всего на 2018 год</v>
      </c>
      <c r="J158" s="212" t="s">
        <v>15</v>
      </c>
      <c r="K158" s="212"/>
      <c r="L158" s="212"/>
      <c r="M158" s="213"/>
    </row>
    <row r="159" spans="1:13" x14ac:dyDescent="0.2">
      <c r="A159" s="201"/>
      <c r="B159" s="204"/>
      <c r="C159" s="207"/>
      <c r="D159" s="210"/>
      <c r="E159" s="214"/>
      <c r="F159" s="214"/>
      <c r="G159" s="214"/>
      <c r="H159" s="215"/>
      <c r="I159" s="210"/>
      <c r="J159" s="214"/>
      <c r="K159" s="214"/>
      <c r="L159" s="214"/>
      <c r="M159" s="215"/>
    </row>
    <row r="160" spans="1:13" s="5" customFormat="1" ht="30.75" thickBot="1" x14ac:dyDescent="0.25">
      <c r="A160" s="202"/>
      <c r="B160" s="205"/>
      <c r="C160" s="208"/>
      <c r="D160" s="211"/>
      <c r="E160" s="74" t="s">
        <v>16</v>
      </c>
      <c r="F160" s="74" t="s">
        <v>17</v>
      </c>
      <c r="G160" s="74" t="s">
        <v>18</v>
      </c>
      <c r="H160" s="75" t="s">
        <v>19</v>
      </c>
      <c r="I160" s="211"/>
      <c r="J160" s="74" t="s">
        <v>16</v>
      </c>
      <c r="K160" s="74" t="s">
        <v>17</v>
      </c>
      <c r="L160" s="74" t="s">
        <v>18</v>
      </c>
      <c r="M160" s="75" t="s">
        <v>19</v>
      </c>
    </row>
    <row r="161" spans="1:13" s="12" customFormat="1" ht="15.75" thickTop="1" thickBot="1" x14ac:dyDescent="0.25">
      <c r="A161" s="6" t="s">
        <v>20</v>
      </c>
      <c r="B161" s="7" t="s">
        <v>21</v>
      </c>
      <c r="C161" s="8" t="s">
        <v>22</v>
      </c>
      <c r="D161" s="9" t="s">
        <v>23</v>
      </c>
      <c r="E161" s="10" t="s">
        <v>24</v>
      </c>
      <c r="F161" s="10" t="s">
        <v>25</v>
      </c>
      <c r="G161" s="10" t="s">
        <v>26</v>
      </c>
      <c r="H161" s="11" t="s">
        <v>27</v>
      </c>
      <c r="I161" s="9" t="s">
        <v>28</v>
      </c>
      <c r="J161" s="10" t="s">
        <v>29</v>
      </c>
      <c r="K161" s="10" t="s">
        <v>30</v>
      </c>
      <c r="L161" s="10" t="s">
        <v>31</v>
      </c>
      <c r="M161" s="11" t="s">
        <v>32</v>
      </c>
    </row>
    <row r="162" spans="1:13" ht="43.5" thickTop="1" x14ac:dyDescent="0.2">
      <c r="A162" s="13" t="s">
        <v>33</v>
      </c>
      <c r="B162" s="14">
        <v>1</v>
      </c>
      <c r="C162" s="15"/>
      <c r="D162" s="78"/>
      <c r="E162" s="79"/>
      <c r="F162" s="79"/>
      <c r="G162" s="79"/>
      <c r="H162" s="80"/>
      <c r="I162" s="19">
        <f>J162+K162+L162+M162</f>
        <v>241340</v>
      </c>
      <c r="J162" s="20">
        <f>J163+J164+J168+J172</f>
        <v>64978.89</v>
      </c>
      <c r="K162" s="20">
        <f>K163+K164+K168+K172</f>
        <v>61301.61</v>
      </c>
      <c r="L162" s="20">
        <f>L163+L164+L168+L172</f>
        <v>57952.55</v>
      </c>
      <c r="M162" s="21">
        <f>M163+M164+M168+M172</f>
        <v>57106.950000000004</v>
      </c>
    </row>
    <row r="163" spans="1:13" ht="30" x14ac:dyDescent="0.2">
      <c r="A163" s="22" t="s">
        <v>34</v>
      </c>
      <c r="B163" s="76">
        <v>2</v>
      </c>
      <c r="C163" s="23" t="s">
        <v>35</v>
      </c>
      <c r="D163" s="24">
        <f>E163+F163+G163+H163</f>
        <v>4277</v>
      </c>
      <c r="E163" s="25">
        <f t="shared" ref="E163:H172" si="13">E174+E196</f>
        <v>1069</v>
      </c>
      <c r="F163" s="25">
        <f t="shared" si="13"/>
        <v>1069</v>
      </c>
      <c r="G163" s="25">
        <f t="shared" si="13"/>
        <v>1069</v>
      </c>
      <c r="H163" s="26">
        <f t="shared" si="13"/>
        <v>1070</v>
      </c>
      <c r="I163" s="27">
        <f>J163+K163+L163+M163</f>
        <v>26113.510000000002</v>
      </c>
      <c r="J163" s="28">
        <f>J174+J185+J196</f>
        <v>6516.38</v>
      </c>
      <c r="K163" s="28">
        <f>K174+K185+K196</f>
        <v>6516.38</v>
      </c>
      <c r="L163" s="28">
        <f>L174+L185+L196</f>
        <v>6528.37</v>
      </c>
      <c r="M163" s="29">
        <f>M174+M185+M196</f>
        <v>6552.38</v>
      </c>
    </row>
    <row r="164" spans="1:13" ht="30" x14ac:dyDescent="0.2">
      <c r="A164" s="30" t="s">
        <v>36</v>
      </c>
      <c r="B164" s="31">
        <v>3</v>
      </c>
      <c r="C164" s="32" t="s">
        <v>37</v>
      </c>
      <c r="D164" s="24">
        <f t="shared" ref="D164:D172" si="14">E164+F164+G164+H164</f>
        <v>67197</v>
      </c>
      <c r="E164" s="33">
        <f t="shared" si="13"/>
        <v>16810</v>
      </c>
      <c r="F164" s="33">
        <f t="shared" si="13"/>
        <v>16810</v>
      </c>
      <c r="G164" s="33">
        <f t="shared" si="13"/>
        <v>16798</v>
      </c>
      <c r="H164" s="34">
        <f t="shared" si="13"/>
        <v>16779</v>
      </c>
      <c r="I164" s="27">
        <f t="shared" ref="I164:I194" si="15">J164+K164+L164+M164</f>
        <v>85334.270000000019</v>
      </c>
      <c r="J164" s="35">
        <f>J165+J166+J167</f>
        <v>20376.190000000002</v>
      </c>
      <c r="K164" s="35">
        <f>K165+K166+K167</f>
        <v>20376.190000000002</v>
      </c>
      <c r="L164" s="35">
        <f>L165+L166+L167</f>
        <v>20363.53</v>
      </c>
      <c r="M164" s="35">
        <f>M165+M166+M167</f>
        <v>24218.360000000008</v>
      </c>
    </row>
    <row r="165" spans="1:13" ht="45" x14ac:dyDescent="0.2">
      <c r="A165" s="37" t="s">
        <v>38</v>
      </c>
      <c r="B165" s="38" t="s">
        <v>39</v>
      </c>
      <c r="C165" s="39" t="s">
        <v>37</v>
      </c>
      <c r="D165" s="24">
        <f t="shared" si="14"/>
        <v>15531</v>
      </c>
      <c r="E165" s="40">
        <f t="shared" si="13"/>
        <v>3884</v>
      </c>
      <c r="F165" s="40">
        <f t="shared" si="13"/>
        <v>3884</v>
      </c>
      <c r="G165" s="40">
        <f t="shared" si="13"/>
        <v>3880</v>
      </c>
      <c r="H165" s="41">
        <f t="shared" si="13"/>
        <v>3883</v>
      </c>
      <c r="I165" s="27">
        <f t="shared" si="15"/>
        <v>19743.330000000002</v>
      </c>
      <c r="J165" s="42">
        <f t="shared" ref="J165:M172" si="16">J176+J187+J198</f>
        <v>5293.84</v>
      </c>
      <c r="K165" s="42">
        <f t="shared" si="16"/>
        <v>5293.84</v>
      </c>
      <c r="L165" s="42">
        <f t="shared" si="16"/>
        <v>5293.84</v>
      </c>
      <c r="M165" s="43">
        <f t="shared" si="16"/>
        <v>3861.8100000000013</v>
      </c>
    </row>
    <row r="166" spans="1:13" ht="45" x14ac:dyDescent="0.2">
      <c r="A166" s="37" t="s">
        <v>40</v>
      </c>
      <c r="B166" s="44" t="s">
        <v>41</v>
      </c>
      <c r="C166" s="39" t="s">
        <v>37</v>
      </c>
      <c r="D166" s="24">
        <f t="shared" si="14"/>
        <v>4976</v>
      </c>
      <c r="E166" s="40">
        <f t="shared" si="13"/>
        <v>1248</v>
      </c>
      <c r="F166" s="40">
        <f t="shared" si="13"/>
        <v>1248</v>
      </c>
      <c r="G166" s="40">
        <f t="shared" si="13"/>
        <v>1240</v>
      </c>
      <c r="H166" s="41">
        <f t="shared" si="13"/>
        <v>1240</v>
      </c>
      <c r="I166" s="27">
        <f t="shared" si="15"/>
        <v>7873.4</v>
      </c>
      <c r="J166" s="42">
        <f t="shared" si="16"/>
        <v>1974.68</v>
      </c>
      <c r="K166" s="42">
        <f t="shared" si="16"/>
        <v>1974.68</v>
      </c>
      <c r="L166" s="42">
        <f t="shared" si="16"/>
        <v>1962.02</v>
      </c>
      <c r="M166" s="43">
        <f t="shared" si="16"/>
        <v>1962.0199999999991</v>
      </c>
    </row>
    <row r="167" spans="1:13" ht="45" x14ac:dyDescent="0.2">
      <c r="A167" s="37" t="s">
        <v>42</v>
      </c>
      <c r="B167" s="44" t="s">
        <v>43</v>
      </c>
      <c r="C167" s="39" t="s">
        <v>44</v>
      </c>
      <c r="D167" s="24">
        <f t="shared" si="14"/>
        <v>16100</v>
      </c>
      <c r="E167" s="40">
        <f t="shared" si="13"/>
        <v>4027</v>
      </c>
      <c r="F167" s="40">
        <f t="shared" si="13"/>
        <v>4027</v>
      </c>
      <c r="G167" s="40">
        <f t="shared" si="13"/>
        <v>4027</v>
      </c>
      <c r="H167" s="41">
        <f t="shared" si="13"/>
        <v>4019</v>
      </c>
      <c r="I167" s="27">
        <f t="shared" si="15"/>
        <v>57717.540000000008</v>
      </c>
      <c r="J167" s="42">
        <f t="shared" si="16"/>
        <v>13107.67</v>
      </c>
      <c r="K167" s="42">
        <f t="shared" si="16"/>
        <v>13107.67</v>
      </c>
      <c r="L167" s="42">
        <f t="shared" si="16"/>
        <v>13107.67</v>
      </c>
      <c r="M167" s="43">
        <f t="shared" si="16"/>
        <v>18394.530000000006</v>
      </c>
    </row>
    <row r="168" spans="1:13" ht="30" x14ac:dyDescent="0.2">
      <c r="A168" s="45" t="s">
        <v>45</v>
      </c>
      <c r="B168" s="76">
        <v>4</v>
      </c>
      <c r="C168" s="46" t="s">
        <v>46</v>
      </c>
      <c r="D168" s="24">
        <f t="shared" si="14"/>
        <v>1741</v>
      </c>
      <c r="E168" s="25">
        <f t="shared" si="13"/>
        <v>511</v>
      </c>
      <c r="F168" s="25">
        <f t="shared" si="13"/>
        <v>469</v>
      </c>
      <c r="G168" s="25">
        <f t="shared" si="13"/>
        <v>422</v>
      </c>
      <c r="H168" s="26">
        <f t="shared" si="13"/>
        <v>339</v>
      </c>
      <c r="I168" s="27">
        <f t="shared" si="15"/>
        <v>104271.03</v>
      </c>
      <c r="J168" s="28">
        <f t="shared" si="16"/>
        <v>31232.82</v>
      </c>
      <c r="K168" s="28">
        <f t="shared" si="16"/>
        <v>27300.3</v>
      </c>
      <c r="L168" s="28">
        <f t="shared" si="16"/>
        <v>24536.1</v>
      </c>
      <c r="M168" s="29">
        <f t="shared" si="16"/>
        <v>21201.80999999999</v>
      </c>
    </row>
    <row r="169" spans="1:13" ht="15" x14ac:dyDescent="0.2">
      <c r="A169" s="194" t="s">
        <v>47</v>
      </c>
      <c r="B169" s="47" t="s">
        <v>48</v>
      </c>
      <c r="C169" s="48" t="s">
        <v>49</v>
      </c>
      <c r="D169" s="24">
        <f>E169+F169+G169+H169</f>
        <v>0</v>
      </c>
      <c r="E169" s="25">
        <f t="shared" si="13"/>
        <v>0</v>
      </c>
      <c r="F169" s="25">
        <f t="shared" si="13"/>
        <v>0</v>
      </c>
      <c r="G169" s="25">
        <f t="shared" si="13"/>
        <v>0</v>
      </c>
      <c r="H169" s="26">
        <f t="shared" si="13"/>
        <v>0</v>
      </c>
      <c r="I169" s="27">
        <f>J169+K169+L169+M169</f>
        <v>0</v>
      </c>
      <c r="J169" s="28">
        <f t="shared" si="16"/>
        <v>0</v>
      </c>
      <c r="K169" s="28">
        <f t="shared" si="16"/>
        <v>0</v>
      </c>
      <c r="L169" s="28">
        <f t="shared" si="16"/>
        <v>0</v>
      </c>
      <c r="M169" s="29">
        <f t="shared" si="16"/>
        <v>0</v>
      </c>
    </row>
    <row r="170" spans="1:13" ht="30" x14ac:dyDescent="0.2">
      <c r="A170" s="195"/>
      <c r="B170" s="47" t="s">
        <v>50</v>
      </c>
      <c r="C170" s="48" t="s">
        <v>46</v>
      </c>
      <c r="D170" s="24">
        <f>E170+F170+G170+H170</f>
        <v>0</v>
      </c>
      <c r="E170" s="25">
        <f t="shared" si="13"/>
        <v>0</v>
      </c>
      <c r="F170" s="25">
        <f t="shared" si="13"/>
        <v>0</v>
      </c>
      <c r="G170" s="25">
        <f t="shared" si="13"/>
        <v>0</v>
      </c>
      <c r="H170" s="26">
        <f t="shared" si="13"/>
        <v>0</v>
      </c>
      <c r="I170" s="27">
        <f>J170+K170+L170+M170</f>
        <v>0</v>
      </c>
      <c r="J170" s="28">
        <f t="shared" si="16"/>
        <v>0</v>
      </c>
      <c r="K170" s="28">
        <f t="shared" si="16"/>
        <v>0</v>
      </c>
      <c r="L170" s="28">
        <f t="shared" si="16"/>
        <v>0</v>
      </c>
      <c r="M170" s="29">
        <f t="shared" si="16"/>
        <v>0</v>
      </c>
    </row>
    <row r="171" spans="1:13" ht="45" x14ac:dyDescent="0.2">
      <c r="A171" s="49" t="s">
        <v>51</v>
      </c>
      <c r="B171" s="47" t="s">
        <v>52</v>
      </c>
      <c r="C171" s="48" t="s">
        <v>46</v>
      </c>
      <c r="D171" s="24">
        <f>E171+F171+G171+H171</f>
        <v>0</v>
      </c>
      <c r="E171" s="25">
        <f t="shared" si="13"/>
        <v>0</v>
      </c>
      <c r="F171" s="25">
        <f t="shared" si="13"/>
        <v>0</v>
      </c>
      <c r="G171" s="25">
        <f t="shared" si="13"/>
        <v>0</v>
      </c>
      <c r="H171" s="26">
        <f t="shared" si="13"/>
        <v>0</v>
      </c>
      <c r="I171" s="27">
        <f>J171+K171+L171+M171</f>
        <v>0</v>
      </c>
      <c r="J171" s="28">
        <f t="shared" si="16"/>
        <v>0</v>
      </c>
      <c r="K171" s="28">
        <f t="shared" si="16"/>
        <v>0</v>
      </c>
      <c r="L171" s="28">
        <f t="shared" si="16"/>
        <v>0</v>
      </c>
      <c r="M171" s="29">
        <f t="shared" si="16"/>
        <v>0</v>
      </c>
    </row>
    <row r="172" spans="1:13" ht="30.75" thickBot="1" x14ac:dyDescent="0.25">
      <c r="A172" s="50" t="s">
        <v>53</v>
      </c>
      <c r="B172" s="51">
        <v>5</v>
      </c>
      <c r="C172" s="52" t="s">
        <v>54</v>
      </c>
      <c r="D172" s="53">
        <f t="shared" si="14"/>
        <v>708</v>
      </c>
      <c r="E172" s="54">
        <f t="shared" si="13"/>
        <v>169</v>
      </c>
      <c r="F172" s="54">
        <f t="shared" si="13"/>
        <v>185</v>
      </c>
      <c r="G172" s="54">
        <f t="shared" si="13"/>
        <v>175</v>
      </c>
      <c r="H172" s="55">
        <f t="shared" si="13"/>
        <v>179</v>
      </c>
      <c r="I172" s="56">
        <f t="shared" si="15"/>
        <v>25621.19</v>
      </c>
      <c r="J172" s="57">
        <f t="shared" si="16"/>
        <v>6853.5</v>
      </c>
      <c r="K172" s="57">
        <f t="shared" si="16"/>
        <v>7108.74</v>
      </c>
      <c r="L172" s="57">
        <f t="shared" si="16"/>
        <v>6524.55</v>
      </c>
      <c r="M172" s="58">
        <f t="shared" si="16"/>
        <v>5134.3999999999987</v>
      </c>
    </row>
    <row r="173" spans="1:13" ht="71.25" x14ac:dyDescent="0.2">
      <c r="A173" s="90" t="s">
        <v>55</v>
      </c>
      <c r="B173" s="91">
        <v>6</v>
      </c>
      <c r="C173" s="92"/>
      <c r="D173" s="165"/>
      <c r="E173" s="166"/>
      <c r="F173" s="166"/>
      <c r="G173" s="166"/>
      <c r="H173" s="167"/>
      <c r="I173" s="158">
        <v>241340</v>
      </c>
      <c r="J173" s="159">
        <v>64978.89</v>
      </c>
      <c r="K173" s="159">
        <v>61301.61</v>
      </c>
      <c r="L173" s="159">
        <v>57952.55</v>
      </c>
      <c r="M173" s="160">
        <v>57106.950000000004</v>
      </c>
    </row>
    <row r="174" spans="1:13" ht="15" x14ac:dyDescent="0.2">
      <c r="A174" s="97" t="s">
        <v>56</v>
      </c>
      <c r="B174" s="76">
        <v>7</v>
      </c>
      <c r="C174" s="23" t="s">
        <v>35</v>
      </c>
      <c r="D174" s="143">
        <v>4277</v>
      </c>
      <c r="E174" s="148">
        <v>1069</v>
      </c>
      <c r="F174" s="148">
        <v>1069</v>
      </c>
      <c r="G174" s="148">
        <v>1069</v>
      </c>
      <c r="H174" s="151">
        <v>1070</v>
      </c>
      <c r="I174" s="118">
        <v>26113.510000000002</v>
      </c>
      <c r="J174" s="119">
        <v>6516.38</v>
      </c>
      <c r="K174" s="119">
        <v>6516.38</v>
      </c>
      <c r="L174" s="119">
        <v>6528.37</v>
      </c>
      <c r="M174" s="120">
        <v>6552.38</v>
      </c>
    </row>
    <row r="175" spans="1:13" ht="30" x14ac:dyDescent="0.2">
      <c r="A175" s="99" t="s">
        <v>57</v>
      </c>
      <c r="B175" s="76">
        <v>8</v>
      </c>
      <c r="C175" s="23" t="s">
        <v>37</v>
      </c>
      <c r="D175" s="143">
        <v>67197</v>
      </c>
      <c r="E175" s="146">
        <v>16810</v>
      </c>
      <c r="F175" s="146">
        <v>16810</v>
      </c>
      <c r="G175" s="146">
        <v>16798</v>
      </c>
      <c r="H175" s="147">
        <v>16779</v>
      </c>
      <c r="I175" s="118">
        <v>85334.270000000019</v>
      </c>
      <c r="J175" s="121">
        <v>20376.190000000002</v>
      </c>
      <c r="K175" s="121">
        <v>20376.190000000002</v>
      </c>
      <c r="L175" s="121">
        <v>20363.53</v>
      </c>
      <c r="M175" s="122">
        <v>24218.360000000008</v>
      </c>
    </row>
    <row r="176" spans="1:13" ht="30" x14ac:dyDescent="0.2">
      <c r="A176" s="101" t="s">
        <v>58</v>
      </c>
      <c r="B176" s="44" t="s">
        <v>59</v>
      </c>
      <c r="C176" s="39" t="s">
        <v>37</v>
      </c>
      <c r="D176" s="143">
        <v>15531</v>
      </c>
      <c r="E176" s="148">
        <v>3884</v>
      </c>
      <c r="F176" s="148">
        <v>3884</v>
      </c>
      <c r="G176" s="148">
        <v>3880</v>
      </c>
      <c r="H176" s="151">
        <v>3883</v>
      </c>
      <c r="I176" s="123">
        <v>19743.330000000002</v>
      </c>
      <c r="J176" s="119">
        <v>5293.84</v>
      </c>
      <c r="K176" s="119">
        <v>5293.84</v>
      </c>
      <c r="L176" s="119">
        <v>5293.84</v>
      </c>
      <c r="M176" s="120">
        <v>3861.8100000000013</v>
      </c>
    </row>
    <row r="177" spans="1:13" ht="30" x14ac:dyDescent="0.2">
      <c r="A177" s="101" t="s">
        <v>60</v>
      </c>
      <c r="B177" s="44" t="s">
        <v>61</v>
      </c>
      <c r="C177" s="39" t="s">
        <v>37</v>
      </c>
      <c r="D177" s="143">
        <v>4976</v>
      </c>
      <c r="E177" s="148">
        <v>1248</v>
      </c>
      <c r="F177" s="148">
        <v>1248</v>
      </c>
      <c r="G177" s="148">
        <v>1240</v>
      </c>
      <c r="H177" s="151">
        <v>1240</v>
      </c>
      <c r="I177" s="123">
        <v>7873.4</v>
      </c>
      <c r="J177" s="119">
        <v>1974.68</v>
      </c>
      <c r="K177" s="119">
        <v>1974.68</v>
      </c>
      <c r="L177" s="119">
        <v>1962.02</v>
      </c>
      <c r="M177" s="120">
        <v>1962.0199999999991</v>
      </c>
    </row>
    <row r="178" spans="1:13" ht="30" x14ac:dyDescent="0.2">
      <c r="A178" s="101" t="s">
        <v>62</v>
      </c>
      <c r="B178" s="44" t="s">
        <v>63</v>
      </c>
      <c r="C178" s="39" t="s">
        <v>44</v>
      </c>
      <c r="D178" s="143">
        <v>16100</v>
      </c>
      <c r="E178" s="148">
        <v>4027</v>
      </c>
      <c r="F178" s="148">
        <v>4027</v>
      </c>
      <c r="G178" s="148">
        <v>4027</v>
      </c>
      <c r="H178" s="151">
        <v>4019</v>
      </c>
      <c r="I178" s="123">
        <v>57717.540000000008</v>
      </c>
      <c r="J178" s="119">
        <v>13107.67</v>
      </c>
      <c r="K178" s="119">
        <v>13107.67</v>
      </c>
      <c r="L178" s="119">
        <v>13107.67</v>
      </c>
      <c r="M178" s="120">
        <v>18394.530000000006</v>
      </c>
    </row>
    <row r="179" spans="1:13" ht="15" x14ac:dyDescent="0.2">
      <c r="A179" s="102" t="s">
        <v>64</v>
      </c>
      <c r="B179" s="76">
        <v>9</v>
      </c>
      <c r="C179" s="46" t="s">
        <v>46</v>
      </c>
      <c r="D179" s="143">
        <v>1741</v>
      </c>
      <c r="E179" s="144">
        <v>511</v>
      </c>
      <c r="F179" s="144">
        <v>469</v>
      </c>
      <c r="G179" s="144">
        <v>422</v>
      </c>
      <c r="H179" s="151">
        <v>339</v>
      </c>
      <c r="I179" s="118">
        <v>104271.03</v>
      </c>
      <c r="J179" s="119">
        <v>31232.82</v>
      </c>
      <c r="K179" s="119">
        <v>27300.3</v>
      </c>
      <c r="L179" s="119">
        <v>24536.1</v>
      </c>
      <c r="M179" s="120">
        <v>21201.80999999999</v>
      </c>
    </row>
    <row r="180" spans="1:13" ht="15" x14ac:dyDescent="0.2">
      <c r="A180" s="218" t="s">
        <v>65</v>
      </c>
      <c r="B180" s="47" t="s">
        <v>66</v>
      </c>
      <c r="C180" s="48" t="s">
        <v>49</v>
      </c>
      <c r="D180" s="149">
        <v>0</v>
      </c>
      <c r="E180" s="146">
        <v>0</v>
      </c>
      <c r="F180" s="146">
        <v>0</v>
      </c>
      <c r="G180" s="146">
        <v>0</v>
      </c>
      <c r="H180" s="151">
        <v>0</v>
      </c>
      <c r="I180" s="123">
        <v>0</v>
      </c>
      <c r="J180" s="124">
        <v>0</v>
      </c>
      <c r="K180" s="124">
        <v>0</v>
      </c>
      <c r="L180" s="124">
        <v>0</v>
      </c>
      <c r="M180" s="125">
        <v>0</v>
      </c>
    </row>
    <row r="181" spans="1:13" ht="30" x14ac:dyDescent="0.2">
      <c r="A181" s="219"/>
      <c r="B181" s="47" t="s">
        <v>67</v>
      </c>
      <c r="C181" s="48" t="s">
        <v>46</v>
      </c>
      <c r="D181" s="149">
        <v>0</v>
      </c>
      <c r="E181" s="146">
        <v>0</v>
      </c>
      <c r="F181" s="146">
        <v>0</v>
      </c>
      <c r="G181" s="146">
        <v>0</v>
      </c>
      <c r="H181" s="151">
        <v>0</v>
      </c>
      <c r="I181" s="123">
        <v>0</v>
      </c>
      <c r="J181" s="124">
        <v>0</v>
      </c>
      <c r="K181" s="119">
        <v>0</v>
      </c>
      <c r="L181" s="119">
        <v>0</v>
      </c>
      <c r="M181" s="120">
        <v>0</v>
      </c>
    </row>
    <row r="182" spans="1:13" ht="30" x14ac:dyDescent="0.2">
      <c r="A182" s="103" t="s">
        <v>68</v>
      </c>
      <c r="B182" s="47" t="s">
        <v>69</v>
      </c>
      <c r="C182" s="48" t="s">
        <v>46</v>
      </c>
      <c r="D182" s="149">
        <v>0</v>
      </c>
      <c r="E182" s="146">
        <v>0</v>
      </c>
      <c r="F182" s="146">
        <v>0</v>
      </c>
      <c r="G182" s="146">
        <v>0</v>
      </c>
      <c r="H182" s="151">
        <v>0</v>
      </c>
      <c r="I182" s="123">
        <v>0</v>
      </c>
      <c r="J182" s="124">
        <v>0</v>
      </c>
      <c r="K182" s="124">
        <v>0</v>
      </c>
      <c r="L182" s="124">
        <v>0</v>
      </c>
      <c r="M182" s="125">
        <v>0</v>
      </c>
    </row>
    <row r="183" spans="1:13" ht="15.75" thickBot="1" x14ac:dyDescent="0.25">
      <c r="A183" s="50" t="s">
        <v>70</v>
      </c>
      <c r="B183" s="51">
        <v>10</v>
      </c>
      <c r="C183" s="52" t="s">
        <v>54</v>
      </c>
      <c r="D183" s="152">
        <v>708</v>
      </c>
      <c r="E183" s="153">
        <v>169</v>
      </c>
      <c r="F183" s="153">
        <v>185</v>
      </c>
      <c r="G183" s="153">
        <v>175</v>
      </c>
      <c r="H183" s="154">
        <v>179</v>
      </c>
      <c r="I183" s="126">
        <v>25621.19</v>
      </c>
      <c r="J183" s="155">
        <v>6853.5</v>
      </c>
      <c r="K183" s="155">
        <v>7108.74</v>
      </c>
      <c r="L183" s="155">
        <v>6524.55</v>
      </c>
      <c r="M183" s="156">
        <v>5134.3999999999987</v>
      </c>
    </row>
    <row r="184" spans="1:13" ht="71.25" x14ac:dyDescent="0.2">
      <c r="A184" s="13" t="s">
        <v>71</v>
      </c>
      <c r="B184" s="14">
        <v>11</v>
      </c>
      <c r="C184" s="15"/>
      <c r="D184" s="114" t="s">
        <v>72</v>
      </c>
      <c r="E184" s="79" t="s">
        <v>72</v>
      </c>
      <c r="F184" s="79" t="s">
        <v>72</v>
      </c>
      <c r="G184" s="79" t="s">
        <v>72</v>
      </c>
      <c r="H184" s="79" t="s">
        <v>72</v>
      </c>
      <c r="I184" s="19">
        <f t="shared" si="15"/>
        <v>0</v>
      </c>
      <c r="J184" s="20">
        <f>J185+J186+J190+J194</f>
        <v>0</v>
      </c>
      <c r="K184" s="20">
        <f>K185+K186+K190+K194</f>
        <v>0</v>
      </c>
      <c r="L184" s="20">
        <f>L185+L186+L190+L194</f>
        <v>0</v>
      </c>
      <c r="M184" s="21">
        <f>M185+M186+M190+M194</f>
        <v>0</v>
      </c>
    </row>
    <row r="185" spans="1:13" ht="15" x14ac:dyDescent="0.2">
      <c r="A185" s="22" t="s">
        <v>56</v>
      </c>
      <c r="B185" s="76">
        <v>12</v>
      </c>
      <c r="C185" s="23" t="s">
        <v>35</v>
      </c>
      <c r="D185" s="107" t="s">
        <v>72</v>
      </c>
      <c r="E185" s="81" t="s">
        <v>72</v>
      </c>
      <c r="F185" s="81" t="s">
        <v>72</v>
      </c>
      <c r="G185" s="81" t="s">
        <v>72</v>
      </c>
      <c r="H185" s="108" t="s">
        <v>72</v>
      </c>
      <c r="I185" s="27">
        <f t="shared" si="15"/>
        <v>0</v>
      </c>
      <c r="J185" s="28"/>
      <c r="K185" s="28"/>
      <c r="L185" s="28"/>
      <c r="M185" s="28"/>
    </row>
    <row r="186" spans="1:13" ht="30" x14ac:dyDescent="0.2">
      <c r="A186" s="30" t="s">
        <v>57</v>
      </c>
      <c r="B186" s="76">
        <v>13</v>
      </c>
      <c r="C186" s="23" t="s">
        <v>37</v>
      </c>
      <c r="D186" s="107" t="s">
        <v>72</v>
      </c>
      <c r="E186" s="82" t="s">
        <v>72</v>
      </c>
      <c r="F186" s="82" t="s">
        <v>72</v>
      </c>
      <c r="G186" s="82" t="s">
        <v>72</v>
      </c>
      <c r="H186" s="83" t="s">
        <v>72</v>
      </c>
      <c r="I186" s="27">
        <f t="shared" si="15"/>
        <v>0</v>
      </c>
      <c r="J186" s="35"/>
      <c r="K186" s="35"/>
      <c r="L186" s="35"/>
      <c r="M186" s="36"/>
    </row>
    <row r="187" spans="1:13" ht="30" x14ac:dyDescent="0.2">
      <c r="A187" s="37" t="s">
        <v>58</v>
      </c>
      <c r="B187" s="44" t="s">
        <v>73</v>
      </c>
      <c r="C187" s="39" t="s">
        <v>37</v>
      </c>
      <c r="D187" s="107" t="s">
        <v>72</v>
      </c>
      <c r="E187" s="84" t="s">
        <v>72</v>
      </c>
      <c r="F187" s="84" t="s">
        <v>72</v>
      </c>
      <c r="G187" s="84" t="s">
        <v>72</v>
      </c>
      <c r="H187" s="109" t="s">
        <v>72</v>
      </c>
      <c r="I187" s="27">
        <f t="shared" si="15"/>
        <v>0</v>
      </c>
      <c r="J187" s="42"/>
      <c r="K187" s="42"/>
      <c r="L187" s="42"/>
      <c r="M187" s="42"/>
    </row>
    <row r="188" spans="1:13" ht="30" x14ac:dyDescent="0.2">
      <c r="A188" s="37" t="s">
        <v>60</v>
      </c>
      <c r="B188" s="44" t="s">
        <v>74</v>
      </c>
      <c r="C188" s="39" t="s">
        <v>37</v>
      </c>
      <c r="D188" s="107" t="s">
        <v>72</v>
      </c>
      <c r="E188" s="84" t="s">
        <v>72</v>
      </c>
      <c r="F188" s="84" t="s">
        <v>72</v>
      </c>
      <c r="G188" s="84" t="s">
        <v>72</v>
      </c>
      <c r="H188" s="109" t="s">
        <v>72</v>
      </c>
      <c r="I188" s="27">
        <f t="shared" si="15"/>
        <v>0</v>
      </c>
      <c r="J188" s="42"/>
      <c r="K188" s="42"/>
      <c r="L188" s="42"/>
      <c r="M188" s="42"/>
    </row>
    <row r="189" spans="1:13" ht="30" x14ac:dyDescent="0.2">
      <c r="A189" s="37" t="s">
        <v>62</v>
      </c>
      <c r="B189" s="44" t="s">
        <v>75</v>
      </c>
      <c r="C189" s="39" t="s">
        <v>44</v>
      </c>
      <c r="D189" s="107" t="s">
        <v>72</v>
      </c>
      <c r="E189" s="84" t="s">
        <v>72</v>
      </c>
      <c r="F189" s="84" t="s">
        <v>72</v>
      </c>
      <c r="G189" s="84" t="s">
        <v>72</v>
      </c>
      <c r="H189" s="109" t="s">
        <v>72</v>
      </c>
      <c r="I189" s="27">
        <f t="shared" si="15"/>
        <v>0</v>
      </c>
      <c r="J189" s="42"/>
      <c r="K189" s="42"/>
      <c r="L189" s="42"/>
      <c r="M189" s="42"/>
    </row>
    <row r="190" spans="1:13" ht="15" x14ac:dyDescent="0.2">
      <c r="A190" s="45" t="s">
        <v>64</v>
      </c>
      <c r="B190" s="76">
        <v>14</v>
      </c>
      <c r="C190" s="46" t="s">
        <v>46</v>
      </c>
      <c r="D190" s="107" t="s">
        <v>72</v>
      </c>
      <c r="E190" s="81" t="s">
        <v>72</v>
      </c>
      <c r="F190" s="81" t="s">
        <v>72</v>
      </c>
      <c r="G190" s="81" t="s">
        <v>72</v>
      </c>
      <c r="H190" s="108" t="s">
        <v>72</v>
      </c>
      <c r="I190" s="27">
        <f t="shared" si="15"/>
        <v>0</v>
      </c>
      <c r="J190" s="28"/>
      <c r="K190" s="28"/>
      <c r="L190" s="28"/>
      <c r="M190" s="28"/>
    </row>
    <row r="191" spans="1:13" ht="15" x14ac:dyDescent="0.2">
      <c r="A191" s="194" t="s">
        <v>65</v>
      </c>
      <c r="B191" s="47" t="s">
        <v>76</v>
      </c>
      <c r="C191" s="48" t="s">
        <v>49</v>
      </c>
      <c r="D191" s="107" t="s">
        <v>72</v>
      </c>
      <c r="E191" s="81" t="s">
        <v>72</v>
      </c>
      <c r="F191" s="81" t="s">
        <v>72</v>
      </c>
      <c r="G191" s="81" t="s">
        <v>72</v>
      </c>
      <c r="H191" s="108" t="s">
        <v>72</v>
      </c>
      <c r="I191" s="27">
        <f>J191+K191+L191+M191</f>
        <v>0</v>
      </c>
      <c r="J191" s="35"/>
      <c r="K191" s="35"/>
      <c r="L191" s="35"/>
      <c r="M191" s="35"/>
    </row>
    <row r="192" spans="1:13" ht="30" x14ac:dyDescent="0.2">
      <c r="A192" s="195"/>
      <c r="B192" s="47" t="s">
        <v>77</v>
      </c>
      <c r="C192" s="48" t="s">
        <v>46</v>
      </c>
      <c r="D192" s="107" t="s">
        <v>72</v>
      </c>
      <c r="E192" s="81" t="s">
        <v>72</v>
      </c>
      <c r="F192" s="81" t="s">
        <v>72</v>
      </c>
      <c r="G192" s="81" t="s">
        <v>72</v>
      </c>
      <c r="H192" s="108" t="s">
        <v>72</v>
      </c>
      <c r="I192" s="27">
        <f>J192+K192+L192+M192</f>
        <v>0</v>
      </c>
      <c r="J192" s="35"/>
      <c r="K192" s="35"/>
      <c r="L192" s="35"/>
      <c r="M192" s="35"/>
    </row>
    <row r="193" spans="1:13" ht="30" x14ac:dyDescent="0.2">
      <c r="A193" s="49" t="s">
        <v>68</v>
      </c>
      <c r="B193" s="47" t="s">
        <v>78</v>
      </c>
      <c r="C193" s="48" t="s">
        <v>46</v>
      </c>
      <c r="D193" s="107" t="s">
        <v>72</v>
      </c>
      <c r="E193" s="81" t="s">
        <v>72</v>
      </c>
      <c r="F193" s="81" t="s">
        <v>72</v>
      </c>
      <c r="G193" s="81" t="s">
        <v>72</v>
      </c>
      <c r="H193" s="108" t="s">
        <v>72</v>
      </c>
      <c r="I193" s="27">
        <f>J193+K193+L193+M193</f>
        <v>0</v>
      </c>
      <c r="J193" s="35"/>
      <c r="K193" s="35"/>
      <c r="L193" s="35"/>
      <c r="M193" s="35"/>
    </row>
    <row r="194" spans="1:13" ht="15.75" thickBot="1" x14ac:dyDescent="0.25">
      <c r="A194" s="50" t="s">
        <v>70</v>
      </c>
      <c r="B194" s="51">
        <v>15</v>
      </c>
      <c r="C194" s="52" t="s">
        <v>54</v>
      </c>
      <c r="D194" s="110" t="s">
        <v>72</v>
      </c>
      <c r="E194" s="85" t="s">
        <v>72</v>
      </c>
      <c r="F194" s="85" t="s">
        <v>72</v>
      </c>
      <c r="G194" s="85" t="s">
        <v>72</v>
      </c>
      <c r="H194" s="111" t="s">
        <v>72</v>
      </c>
      <c r="I194" s="56">
        <f t="shared" si="15"/>
        <v>0</v>
      </c>
      <c r="J194" s="57"/>
      <c r="K194" s="57"/>
      <c r="L194" s="57"/>
      <c r="M194" s="57"/>
    </row>
    <row r="195" spans="1:13" ht="42.75" x14ac:dyDescent="0.2">
      <c r="A195" s="13" t="s">
        <v>79</v>
      </c>
      <c r="B195" s="14">
        <v>16</v>
      </c>
      <c r="C195" s="15"/>
      <c r="D195" s="59">
        <f>E195+F195+G195+H195</f>
        <v>0</v>
      </c>
      <c r="E195" s="17">
        <f>E196+E197+E201+E205</f>
        <v>0</v>
      </c>
      <c r="F195" s="17">
        <f>F196+F197+F201+F205</f>
        <v>0</v>
      </c>
      <c r="G195" s="17">
        <f>G196+G197+G201+G205</f>
        <v>0</v>
      </c>
      <c r="H195" s="18">
        <f>H196+H197+H201+H205</f>
        <v>0</v>
      </c>
      <c r="I195" s="60">
        <f>J195+K195+L195+M195</f>
        <v>0</v>
      </c>
      <c r="J195" s="20">
        <f>J196+J197+J201+J205</f>
        <v>0</v>
      </c>
      <c r="K195" s="20">
        <f>K196+K197+K201+K205</f>
        <v>0</v>
      </c>
      <c r="L195" s="20">
        <f>L196+L197+L201+L205</f>
        <v>0</v>
      </c>
      <c r="M195" s="21">
        <f>M196+M197+M201+M205</f>
        <v>0</v>
      </c>
    </row>
    <row r="196" spans="1:13" ht="15" x14ac:dyDescent="0.2">
      <c r="A196" s="22" t="s">
        <v>56</v>
      </c>
      <c r="B196" s="76">
        <v>17</v>
      </c>
      <c r="C196" s="23" t="s">
        <v>35</v>
      </c>
      <c r="D196" s="24">
        <f>E196+F196+G196+H196</f>
        <v>0</v>
      </c>
      <c r="E196" s="25"/>
      <c r="F196" s="25"/>
      <c r="G196" s="25"/>
      <c r="H196" s="26"/>
      <c r="I196" s="27">
        <f>J196+K196+L196+M196</f>
        <v>0</v>
      </c>
      <c r="J196" s="28"/>
      <c r="K196" s="28"/>
      <c r="L196" s="28"/>
      <c r="M196" s="29"/>
    </row>
    <row r="197" spans="1:13" ht="30" x14ac:dyDescent="0.2">
      <c r="A197" s="30" t="s">
        <v>57</v>
      </c>
      <c r="B197" s="76">
        <v>18</v>
      </c>
      <c r="C197" s="23" t="s">
        <v>37</v>
      </c>
      <c r="D197" s="24">
        <f t="shared" ref="D197:D205" si="17">E197+F197+G197+H197</f>
        <v>0</v>
      </c>
      <c r="E197" s="33">
        <f>E198+E199+E200</f>
        <v>0</v>
      </c>
      <c r="F197" s="33">
        <f>F198+F199+F200</f>
        <v>0</v>
      </c>
      <c r="G197" s="33">
        <f>G198+G199+G200</f>
        <v>0</v>
      </c>
      <c r="H197" s="34">
        <f>H198+H199+H200</f>
        <v>0</v>
      </c>
      <c r="I197" s="27">
        <f t="shared" ref="I197:I205" si="18">J197+K197+L197+M197</f>
        <v>0</v>
      </c>
      <c r="J197" s="35">
        <f>J198+J199+J200</f>
        <v>0</v>
      </c>
      <c r="K197" s="35">
        <f>K198+K199+K200</f>
        <v>0</v>
      </c>
      <c r="L197" s="35">
        <f>L198+L199+L200</f>
        <v>0</v>
      </c>
      <c r="M197" s="36">
        <f>M198+M199+M200</f>
        <v>0</v>
      </c>
    </row>
    <row r="198" spans="1:13" ht="30" x14ac:dyDescent="0.2">
      <c r="A198" s="37" t="s">
        <v>58</v>
      </c>
      <c r="B198" s="44" t="s">
        <v>80</v>
      </c>
      <c r="C198" s="39" t="s">
        <v>37</v>
      </c>
      <c r="D198" s="24">
        <f t="shared" si="17"/>
        <v>0</v>
      </c>
      <c r="E198" s="40"/>
      <c r="F198" s="40"/>
      <c r="G198" s="40"/>
      <c r="H198" s="41"/>
      <c r="I198" s="27">
        <f t="shared" si="18"/>
        <v>0</v>
      </c>
      <c r="J198" s="42"/>
      <c r="K198" s="42"/>
      <c r="L198" s="42"/>
      <c r="M198" s="43"/>
    </row>
    <row r="199" spans="1:13" ht="30" x14ac:dyDescent="0.2">
      <c r="A199" s="37" t="s">
        <v>60</v>
      </c>
      <c r="B199" s="44" t="s">
        <v>81</v>
      </c>
      <c r="C199" s="39" t="s">
        <v>37</v>
      </c>
      <c r="D199" s="24">
        <f t="shared" si="17"/>
        <v>0</v>
      </c>
      <c r="E199" s="40"/>
      <c r="F199" s="40"/>
      <c r="G199" s="40"/>
      <c r="H199" s="41"/>
      <c r="I199" s="27">
        <f t="shared" si="18"/>
        <v>0</v>
      </c>
      <c r="J199" s="42"/>
      <c r="K199" s="42"/>
      <c r="L199" s="42"/>
      <c r="M199" s="43"/>
    </row>
    <row r="200" spans="1:13" ht="30" x14ac:dyDescent="0.2">
      <c r="A200" s="37" t="s">
        <v>62</v>
      </c>
      <c r="B200" s="44" t="s">
        <v>82</v>
      </c>
      <c r="C200" s="39" t="s">
        <v>44</v>
      </c>
      <c r="D200" s="24">
        <f t="shared" si="17"/>
        <v>0</v>
      </c>
      <c r="E200" s="40"/>
      <c r="F200" s="40"/>
      <c r="G200" s="40"/>
      <c r="H200" s="41"/>
      <c r="I200" s="27">
        <f t="shared" si="18"/>
        <v>0</v>
      </c>
      <c r="J200" s="42"/>
      <c r="K200" s="42"/>
      <c r="L200" s="42"/>
      <c r="M200" s="43"/>
    </row>
    <row r="201" spans="1:13" ht="15" x14ac:dyDescent="0.2">
      <c r="A201" s="45" t="s">
        <v>64</v>
      </c>
      <c r="B201" s="76">
        <v>19</v>
      </c>
      <c r="C201" s="46" t="s">
        <v>46</v>
      </c>
      <c r="D201" s="24">
        <f t="shared" si="17"/>
        <v>0</v>
      </c>
      <c r="E201" s="25"/>
      <c r="F201" s="25"/>
      <c r="G201" s="25"/>
      <c r="H201" s="26"/>
      <c r="I201" s="27">
        <f t="shared" si="18"/>
        <v>0</v>
      </c>
      <c r="J201" s="28"/>
      <c r="K201" s="28"/>
      <c r="L201" s="28"/>
      <c r="M201" s="29"/>
    </row>
    <row r="202" spans="1:13" ht="15" x14ac:dyDescent="0.2">
      <c r="A202" s="194" t="s">
        <v>65</v>
      </c>
      <c r="B202" s="47" t="s">
        <v>83</v>
      </c>
      <c r="C202" s="48" t="s">
        <v>49</v>
      </c>
      <c r="D202" s="24">
        <f>E202+F202+G202+H202</f>
        <v>0</v>
      </c>
      <c r="E202" s="25"/>
      <c r="F202" s="25"/>
      <c r="G202" s="25"/>
      <c r="H202" s="26"/>
      <c r="I202" s="27">
        <f>J202+K202+L202+M202</f>
        <v>0</v>
      </c>
      <c r="J202" s="35"/>
      <c r="K202" s="35"/>
      <c r="L202" s="35"/>
      <c r="M202" s="36"/>
    </row>
    <row r="203" spans="1:13" ht="30" x14ac:dyDescent="0.2">
      <c r="A203" s="195"/>
      <c r="B203" s="47" t="s">
        <v>84</v>
      </c>
      <c r="C203" s="48" t="s">
        <v>46</v>
      </c>
      <c r="D203" s="24">
        <f>E203+F203+G203+H203</f>
        <v>0</v>
      </c>
      <c r="E203" s="25"/>
      <c r="F203" s="25"/>
      <c r="G203" s="25"/>
      <c r="H203" s="26"/>
      <c r="I203" s="27">
        <f>J203+K203+L203+M203</f>
        <v>0</v>
      </c>
      <c r="J203" s="35"/>
      <c r="K203" s="35"/>
      <c r="L203" s="35"/>
      <c r="M203" s="36"/>
    </row>
    <row r="204" spans="1:13" ht="30" x14ac:dyDescent="0.2">
      <c r="A204" s="49" t="s">
        <v>68</v>
      </c>
      <c r="B204" s="47" t="s">
        <v>85</v>
      </c>
      <c r="C204" s="48" t="s">
        <v>46</v>
      </c>
      <c r="D204" s="24">
        <f>E204+F204+G204+H204</f>
        <v>0</v>
      </c>
      <c r="E204" s="25"/>
      <c r="F204" s="25"/>
      <c r="G204" s="25"/>
      <c r="H204" s="26"/>
      <c r="I204" s="27">
        <f>J204+K204+L204+M204</f>
        <v>0</v>
      </c>
      <c r="J204" s="35"/>
      <c r="K204" s="35"/>
      <c r="L204" s="35"/>
      <c r="M204" s="36"/>
    </row>
    <row r="205" spans="1:13" ht="15.75" thickBot="1" x14ac:dyDescent="0.25">
      <c r="A205" s="61" t="s">
        <v>70</v>
      </c>
      <c r="B205" s="77">
        <v>20</v>
      </c>
      <c r="C205" s="62" t="s">
        <v>54</v>
      </c>
      <c r="D205" s="63">
        <f t="shared" si="17"/>
        <v>0</v>
      </c>
      <c r="E205" s="64"/>
      <c r="F205" s="64"/>
      <c r="G205" s="64"/>
      <c r="H205" s="65"/>
      <c r="I205" s="66">
        <f t="shared" si="18"/>
        <v>0</v>
      </c>
      <c r="J205" s="67"/>
      <c r="K205" s="67"/>
      <c r="L205" s="67"/>
      <c r="M205" s="68"/>
    </row>
    <row r="206" spans="1:13" ht="13.5" thickTop="1" x14ac:dyDescent="0.2">
      <c r="A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</row>
    <row r="207" spans="1:13" x14ac:dyDescent="0.2">
      <c r="A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</row>
    <row r="208" spans="1:13" x14ac:dyDescent="0.2">
      <c r="A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</row>
    <row r="209" spans="1:13" x14ac:dyDescent="0.2">
      <c r="A209" s="86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</row>
    <row r="210" spans="1:13" x14ac:dyDescent="0.2">
      <c r="A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</row>
    <row r="211" spans="1:13" x14ac:dyDescent="0.2">
      <c r="A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</row>
    <row r="212" spans="1:13" ht="15.75" x14ac:dyDescent="0.2">
      <c r="A212" s="86"/>
      <c r="C212" s="86"/>
      <c r="D212" s="86"/>
      <c r="E212" s="86"/>
      <c r="F212" s="86"/>
      <c r="G212" s="86"/>
      <c r="H212" s="86"/>
      <c r="I212" s="86"/>
      <c r="J212" s="86"/>
      <c r="K212" s="220" t="s">
        <v>0</v>
      </c>
      <c r="L212" s="220"/>
      <c r="M212" s="220"/>
    </row>
    <row r="213" spans="1:13" ht="15.75" x14ac:dyDescent="0.2">
      <c r="A213" s="86"/>
      <c r="C213" s="86"/>
      <c r="D213" s="86"/>
      <c r="E213" s="86"/>
      <c r="F213" s="86"/>
      <c r="G213" s="86"/>
      <c r="H213" s="86"/>
      <c r="I213" s="86"/>
      <c r="J213" s="86"/>
      <c r="K213" s="220" t="s">
        <v>1</v>
      </c>
      <c r="L213" s="220"/>
      <c r="M213" s="220"/>
    </row>
    <row r="214" spans="1:13" ht="15.75" x14ac:dyDescent="0.2">
      <c r="A214" s="86"/>
      <c r="C214" s="86"/>
      <c r="D214" s="86"/>
      <c r="E214" s="86"/>
      <c r="F214" s="86"/>
      <c r="G214" s="86"/>
      <c r="H214" s="86"/>
      <c r="I214" s="86"/>
      <c r="J214" s="86"/>
      <c r="K214" s="220" t="s">
        <v>2</v>
      </c>
      <c r="L214" s="220"/>
      <c r="M214" s="220"/>
    </row>
    <row r="215" spans="1:13" ht="15.75" x14ac:dyDescent="0.2">
      <c r="A215" s="86"/>
      <c r="C215" s="86"/>
      <c r="D215" s="86"/>
      <c r="E215" s="86"/>
      <c r="F215" s="86"/>
      <c r="G215" s="86"/>
      <c r="H215" s="86"/>
      <c r="I215" s="86"/>
      <c r="J215" s="86"/>
      <c r="K215" s="220" t="s">
        <v>3</v>
      </c>
      <c r="L215" s="220"/>
      <c r="M215" s="220"/>
    </row>
    <row r="216" spans="1:13" ht="15.75" x14ac:dyDescent="0.2">
      <c r="A216" s="86"/>
      <c r="C216" s="86"/>
      <c r="D216" s="86"/>
      <c r="E216" s="86"/>
      <c r="F216" s="86"/>
      <c r="G216" s="86"/>
      <c r="H216" s="86"/>
      <c r="I216" s="86"/>
      <c r="J216" s="86"/>
      <c r="K216" s="220" t="s">
        <v>4</v>
      </c>
      <c r="L216" s="220"/>
      <c r="M216" s="220"/>
    </row>
    <row r="217" spans="1:13" ht="15.75" x14ac:dyDescent="0.2">
      <c r="A217" s="86"/>
      <c r="C217" s="86"/>
      <c r="D217" s="86"/>
      <c r="E217" s="86"/>
      <c r="F217" s="86"/>
      <c r="G217" s="86"/>
      <c r="H217" s="86"/>
      <c r="I217" s="86"/>
      <c r="J217" s="86"/>
      <c r="K217" s="220" t="s">
        <v>5</v>
      </c>
      <c r="L217" s="220"/>
      <c r="M217" s="220"/>
    </row>
    <row r="218" spans="1:13" ht="15.75" x14ac:dyDescent="0.2">
      <c r="A218" s="86"/>
      <c r="C218" s="86"/>
      <c r="D218" s="86"/>
      <c r="E218" s="86"/>
      <c r="F218" s="86"/>
      <c r="G218" s="86"/>
      <c r="H218" s="86"/>
      <c r="I218" s="86"/>
      <c r="J218" s="86"/>
      <c r="K218" s="220" t="s">
        <v>6</v>
      </c>
      <c r="L218" s="220"/>
      <c r="M218" s="220"/>
    </row>
    <row r="219" spans="1:13" ht="15.75" x14ac:dyDescent="0.2">
      <c r="A219" s="86"/>
      <c r="C219" s="86"/>
      <c r="D219" s="86"/>
      <c r="E219" s="86"/>
      <c r="F219" s="86"/>
      <c r="G219" s="86"/>
      <c r="H219" s="86"/>
      <c r="I219" s="86"/>
      <c r="J219" s="86"/>
      <c r="K219" s="220" t="s">
        <v>7</v>
      </c>
      <c r="L219" s="220"/>
      <c r="M219" s="220"/>
    </row>
    <row r="220" spans="1:13" x14ac:dyDescent="0.2">
      <c r="A220" s="86"/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</row>
    <row r="221" spans="1:13" s="3" customFormat="1" ht="16.5" x14ac:dyDescent="0.25">
      <c r="A221" s="197" t="str">
        <f>$A$10</f>
        <v>Объёмы медицинской помощи по территориальной программе обязательного медицинского страхования на 2018 год</v>
      </c>
      <c r="B221" s="197"/>
      <c r="C221" s="197"/>
      <c r="D221" s="197"/>
      <c r="E221" s="197"/>
      <c r="F221" s="197"/>
      <c r="G221" s="197"/>
      <c r="H221" s="197"/>
      <c r="I221" s="197"/>
      <c r="J221" s="197"/>
      <c r="K221" s="197"/>
      <c r="L221" s="197"/>
      <c r="M221" s="197"/>
    </row>
    <row r="222" spans="1:13" s="3" customFormat="1" ht="16.5" x14ac:dyDescent="0.25">
      <c r="A222" s="199" t="s">
        <v>116</v>
      </c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</row>
    <row r="223" spans="1:13" s="3" customFormat="1" ht="16.5" x14ac:dyDescent="0.25">
      <c r="A223" s="221" t="str">
        <f>$A$12</f>
        <v>СВОД</v>
      </c>
      <c r="B223" s="221"/>
      <c r="C223" s="221"/>
      <c r="D223" s="221"/>
      <c r="E223" s="221"/>
      <c r="F223" s="221"/>
      <c r="G223" s="221"/>
      <c r="H223" s="221"/>
      <c r="I223" s="221"/>
      <c r="J223" s="221"/>
      <c r="K223" s="221"/>
      <c r="L223" s="221"/>
      <c r="M223" s="221"/>
    </row>
    <row r="224" spans="1:13" ht="15" thickBot="1" x14ac:dyDescent="0.25">
      <c r="A224" s="87"/>
      <c r="B224" s="71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</row>
    <row r="225" spans="1:13" ht="13.5" thickTop="1" x14ac:dyDescent="0.2">
      <c r="A225" s="200" t="s">
        <v>10</v>
      </c>
      <c r="B225" s="203" t="s">
        <v>11</v>
      </c>
      <c r="C225" s="206" t="s">
        <v>12</v>
      </c>
      <c r="D225" s="209" t="str">
        <f>$D$14</f>
        <v>Всего на 2018 год</v>
      </c>
      <c r="E225" s="212" t="s">
        <v>14</v>
      </c>
      <c r="F225" s="212"/>
      <c r="G225" s="212"/>
      <c r="H225" s="213"/>
      <c r="I225" s="209" t="str">
        <f>$I$14</f>
        <v>Всего на 2018 год</v>
      </c>
      <c r="J225" s="212" t="s">
        <v>15</v>
      </c>
      <c r="K225" s="212"/>
      <c r="L225" s="212"/>
      <c r="M225" s="213"/>
    </row>
    <row r="226" spans="1:13" x14ac:dyDescent="0.2">
      <c r="A226" s="201"/>
      <c r="B226" s="204"/>
      <c r="C226" s="207"/>
      <c r="D226" s="210"/>
      <c r="E226" s="214"/>
      <c r="F226" s="214"/>
      <c r="G226" s="214"/>
      <c r="H226" s="215"/>
      <c r="I226" s="210"/>
      <c r="J226" s="214"/>
      <c r="K226" s="214"/>
      <c r="L226" s="214"/>
      <c r="M226" s="215"/>
    </row>
    <row r="227" spans="1:13" s="5" customFormat="1" ht="30.75" thickBot="1" x14ac:dyDescent="0.25">
      <c r="A227" s="202"/>
      <c r="B227" s="205"/>
      <c r="C227" s="208"/>
      <c r="D227" s="211"/>
      <c r="E227" s="74" t="s">
        <v>16</v>
      </c>
      <c r="F227" s="74" t="s">
        <v>17</v>
      </c>
      <c r="G227" s="74" t="s">
        <v>18</v>
      </c>
      <c r="H227" s="75" t="s">
        <v>19</v>
      </c>
      <c r="I227" s="211"/>
      <c r="J227" s="74" t="s">
        <v>16</v>
      </c>
      <c r="K227" s="74" t="s">
        <v>17</v>
      </c>
      <c r="L227" s="74" t="s">
        <v>18</v>
      </c>
      <c r="M227" s="75" t="s">
        <v>19</v>
      </c>
    </row>
    <row r="228" spans="1:13" s="12" customFormat="1" ht="15.75" thickTop="1" thickBot="1" x14ac:dyDescent="0.25">
      <c r="A228" s="6" t="s">
        <v>20</v>
      </c>
      <c r="B228" s="7" t="s">
        <v>21</v>
      </c>
      <c r="C228" s="8" t="s">
        <v>22</v>
      </c>
      <c r="D228" s="9" t="s">
        <v>23</v>
      </c>
      <c r="E228" s="10" t="s">
        <v>24</v>
      </c>
      <c r="F228" s="10" t="s">
        <v>25</v>
      </c>
      <c r="G228" s="10" t="s">
        <v>26</v>
      </c>
      <c r="H228" s="11" t="s">
        <v>27</v>
      </c>
      <c r="I228" s="9" t="s">
        <v>28</v>
      </c>
      <c r="J228" s="10" t="s">
        <v>29</v>
      </c>
      <c r="K228" s="10" t="s">
        <v>30</v>
      </c>
      <c r="L228" s="10" t="s">
        <v>31</v>
      </c>
      <c r="M228" s="11" t="s">
        <v>32</v>
      </c>
    </row>
    <row r="229" spans="1:13" ht="43.5" thickTop="1" x14ac:dyDescent="0.2">
      <c r="A229" s="13" t="s">
        <v>33</v>
      </c>
      <c r="B229" s="14">
        <v>1</v>
      </c>
      <c r="C229" s="15"/>
      <c r="D229" s="78"/>
      <c r="E229" s="79"/>
      <c r="F229" s="79"/>
      <c r="G229" s="79"/>
      <c r="H229" s="80"/>
      <c r="I229" s="19">
        <f>J229+K229+L229+M229</f>
        <v>219608.13</v>
      </c>
      <c r="J229" s="20">
        <f>J230+J231+J235+J239</f>
        <v>52526.509999999995</v>
      </c>
      <c r="K229" s="20">
        <f>K230+K231+K235+K239</f>
        <v>52456.270000000004</v>
      </c>
      <c r="L229" s="20">
        <f>L230+L231+L235+L239</f>
        <v>57422.559999999998</v>
      </c>
      <c r="M229" s="21">
        <f>M230+M231+M235+M239</f>
        <v>57202.789999999994</v>
      </c>
    </row>
    <row r="230" spans="1:13" ht="30" x14ac:dyDescent="0.2">
      <c r="A230" s="22" t="s">
        <v>34</v>
      </c>
      <c r="B230" s="76">
        <v>2</v>
      </c>
      <c r="C230" s="23" t="s">
        <v>35</v>
      </c>
      <c r="D230" s="24">
        <f>E230+F230+G230+H230</f>
        <v>3144</v>
      </c>
      <c r="E230" s="25">
        <f t="shared" ref="E230:H239" si="19">E241+E263</f>
        <v>786</v>
      </c>
      <c r="F230" s="25">
        <f t="shared" si="19"/>
        <v>786</v>
      </c>
      <c r="G230" s="25">
        <f t="shared" si="19"/>
        <v>786</v>
      </c>
      <c r="H230" s="26">
        <f t="shared" si="19"/>
        <v>786</v>
      </c>
      <c r="I230" s="27">
        <f>J230+K230+L230+M230</f>
        <v>30436.379999999997</v>
      </c>
      <c r="J230" s="28">
        <f>J241+J252+J263</f>
        <v>7616.28</v>
      </c>
      <c r="K230" s="28">
        <f>K241+K252+K263</f>
        <v>7616.28</v>
      </c>
      <c r="L230" s="28">
        <f>L241+L252+L263</f>
        <v>7609.0899999999992</v>
      </c>
      <c r="M230" s="29">
        <f>M241+M252+M263</f>
        <v>7594.73</v>
      </c>
    </row>
    <row r="231" spans="1:13" ht="30" x14ac:dyDescent="0.2">
      <c r="A231" s="30" t="s">
        <v>36</v>
      </c>
      <c r="B231" s="31">
        <v>3</v>
      </c>
      <c r="C231" s="32" t="s">
        <v>37</v>
      </c>
      <c r="D231" s="24">
        <f t="shared" ref="D231:D239" si="20">E231+F231+G231+H231</f>
        <v>64967</v>
      </c>
      <c r="E231" s="33">
        <f t="shared" si="19"/>
        <v>16192</v>
      </c>
      <c r="F231" s="33">
        <f t="shared" si="19"/>
        <v>16756</v>
      </c>
      <c r="G231" s="33">
        <f t="shared" si="19"/>
        <v>16507</v>
      </c>
      <c r="H231" s="34">
        <f t="shared" si="19"/>
        <v>15512</v>
      </c>
      <c r="I231" s="27">
        <f t="shared" ref="I231:I261" si="21">J231+K231+L231+M231</f>
        <v>73884.62999999999</v>
      </c>
      <c r="J231" s="35">
        <f>J232+J233+J234</f>
        <v>19468.91</v>
      </c>
      <c r="K231" s="35">
        <f>K232+K233+K234</f>
        <v>19484.510000000002</v>
      </c>
      <c r="L231" s="35">
        <f>L232+L233+L234</f>
        <v>19478.25</v>
      </c>
      <c r="M231" s="35">
        <f>M232+M233+M234</f>
        <v>15452.959999999997</v>
      </c>
    </row>
    <row r="232" spans="1:13" ht="45" x14ac:dyDescent="0.2">
      <c r="A232" s="37" t="s">
        <v>38</v>
      </c>
      <c r="B232" s="38" t="s">
        <v>39</v>
      </c>
      <c r="C232" s="39" t="s">
        <v>37</v>
      </c>
      <c r="D232" s="24">
        <f t="shared" si="20"/>
        <v>19495</v>
      </c>
      <c r="E232" s="40">
        <f t="shared" si="19"/>
        <v>4819</v>
      </c>
      <c r="F232" s="40">
        <f t="shared" si="19"/>
        <v>5269</v>
      </c>
      <c r="G232" s="40">
        <f t="shared" si="19"/>
        <v>5105</v>
      </c>
      <c r="H232" s="41">
        <f t="shared" si="19"/>
        <v>4302</v>
      </c>
      <c r="I232" s="27">
        <f t="shared" si="21"/>
        <v>21524.67</v>
      </c>
      <c r="J232" s="42">
        <f t="shared" ref="J232:M239" si="22">J243+J254+J265</f>
        <v>6381.08</v>
      </c>
      <c r="K232" s="42">
        <f t="shared" si="22"/>
        <v>6381.08</v>
      </c>
      <c r="L232" s="42">
        <f t="shared" si="22"/>
        <v>6381.07</v>
      </c>
      <c r="M232" s="43">
        <f t="shared" si="22"/>
        <v>2381.4399999999987</v>
      </c>
    </row>
    <row r="233" spans="1:13" ht="45" x14ac:dyDescent="0.2">
      <c r="A233" s="37" t="s">
        <v>40</v>
      </c>
      <c r="B233" s="44" t="s">
        <v>41</v>
      </c>
      <c r="C233" s="39" t="s">
        <v>37</v>
      </c>
      <c r="D233" s="24">
        <f t="shared" si="20"/>
        <v>4596</v>
      </c>
      <c r="E233" s="40">
        <f t="shared" si="19"/>
        <v>1153</v>
      </c>
      <c r="F233" s="40">
        <f t="shared" si="19"/>
        <v>1163</v>
      </c>
      <c r="G233" s="40">
        <f t="shared" si="19"/>
        <v>1159</v>
      </c>
      <c r="H233" s="41">
        <f t="shared" si="19"/>
        <v>1121</v>
      </c>
      <c r="I233" s="27">
        <f t="shared" si="21"/>
        <v>7182.82</v>
      </c>
      <c r="J233" s="42">
        <f t="shared" si="22"/>
        <v>1799.1</v>
      </c>
      <c r="K233" s="42">
        <f t="shared" si="22"/>
        <v>1814.7</v>
      </c>
      <c r="L233" s="42">
        <f t="shared" si="22"/>
        <v>1808.46</v>
      </c>
      <c r="M233" s="43">
        <f t="shared" si="22"/>
        <v>1760.56</v>
      </c>
    </row>
    <row r="234" spans="1:13" ht="45" x14ac:dyDescent="0.2">
      <c r="A234" s="37" t="s">
        <v>42</v>
      </c>
      <c r="B234" s="44" t="s">
        <v>43</v>
      </c>
      <c r="C234" s="39" t="s">
        <v>44</v>
      </c>
      <c r="D234" s="24">
        <f t="shared" si="20"/>
        <v>14095</v>
      </c>
      <c r="E234" s="40">
        <f t="shared" si="19"/>
        <v>3524</v>
      </c>
      <c r="F234" s="40">
        <f t="shared" si="19"/>
        <v>3560</v>
      </c>
      <c r="G234" s="40">
        <f t="shared" si="19"/>
        <v>3532</v>
      </c>
      <c r="H234" s="41">
        <f t="shared" si="19"/>
        <v>3479</v>
      </c>
      <c r="I234" s="27">
        <f t="shared" si="21"/>
        <v>45177.14</v>
      </c>
      <c r="J234" s="42">
        <f t="shared" si="22"/>
        <v>11288.73</v>
      </c>
      <c r="K234" s="42">
        <f t="shared" si="22"/>
        <v>11288.73</v>
      </c>
      <c r="L234" s="42">
        <f t="shared" si="22"/>
        <v>11288.72</v>
      </c>
      <c r="M234" s="43">
        <f t="shared" si="22"/>
        <v>11310.96</v>
      </c>
    </row>
    <row r="235" spans="1:13" ht="30" x14ac:dyDescent="0.2">
      <c r="A235" s="45" t="s">
        <v>45</v>
      </c>
      <c r="B235" s="76">
        <v>4</v>
      </c>
      <c r="C235" s="46" t="s">
        <v>46</v>
      </c>
      <c r="D235" s="24">
        <f t="shared" si="20"/>
        <v>1392</v>
      </c>
      <c r="E235" s="25">
        <f t="shared" si="19"/>
        <v>307</v>
      </c>
      <c r="F235" s="25">
        <f t="shared" si="19"/>
        <v>313</v>
      </c>
      <c r="G235" s="25">
        <f t="shared" si="19"/>
        <v>360</v>
      </c>
      <c r="H235" s="26">
        <f t="shared" si="19"/>
        <v>412</v>
      </c>
      <c r="I235" s="27">
        <f t="shared" si="21"/>
        <v>103356.37</v>
      </c>
      <c r="J235" s="28">
        <f t="shared" si="22"/>
        <v>21854.6</v>
      </c>
      <c r="K235" s="28">
        <f t="shared" si="22"/>
        <v>22175.51</v>
      </c>
      <c r="L235" s="28">
        <f t="shared" si="22"/>
        <v>27849.360000000001</v>
      </c>
      <c r="M235" s="29">
        <f t="shared" si="22"/>
        <v>31476.9</v>
      </c>
    </row>
    <row r="236" spans="1:13" ht="15" x14ac:dyDescent="0.2">
      <c r="A236" s="194" t="s">
        <v>47</v>
      </c>
      <c r="B236" s="47" t="s">
        <v>48</v>
      </c>
      <c r="C236" s="48" t="s">
        <v>49</v>
      </c>
      <c r="D236" s="24">
        <f>E236+F236+G236+H236</f>
        <v>0</v>
      </c>
      <c r="E236" s="25">
        <f t="shared" si="19"/>
        <v>0</v>
      </c>
      <c r="F236" s="25">
        <f t="shared" si="19"/>
        <v>0</v>
      </c>
      <c r="G236" s="25">
        <f t="shared" si="19"/>
        <v>0</v>
      </c>
      <c r="H236" s="26">
        <f t="shared" si="19"/>
        <v>0</v>
      </c>
      <c r="I236" s="27">
        <f>J236+K236+L236+M236</f>
        <v>0</v>
      </c>
      <c r="J236" s="28">
        <f t="shared" si="22"/>
        <v>0</v>
      </c>
      <c r="K236" s="28">
        <f t="shared" si="22"/>
        <v>0</v>
      </c>
      <c r="L236" s="28">
        <f t="shared" si="22"/>
        <v>0</v>
      </c>
      <c r="M236" s="29">
        <f t="shared" si="22"/>
        <v>0</v>
      </c>
    </row>
    <row r="237" spans="1:13" ht="30" x14ac:dyDescent="0.2">
      <c r="A237" s="195"/>
      <c r="B237" s="47" t="s">
        <v>50</v>
      </c>
      <c r="C237" s="48" t="s">
        <v>46</v>
      </c>
      <c r="D237" s="24">
        <f>E237+F237+G237+H237</f>
        <v>0</v>
      </c>
      <c r="E237" s="25">
        <f t="shared" si="19"/>
        <v>0</v>
      </c>
      <c r="F237" s="25">
        <f t="shared" si="19"/>
        <v>0</v>
      </c>
      <c r="G237" s="25">
        <f t="shared" si="19"/>
        <v>0</v>
      </c>
      <c r="H237" s="26">
        <f t="shared" si="19"/>
        <v>0</v>
      </c>
      <c r="I237" s="27">
        <f>J237+K237+L237+M237</f>
        <v>0</v>
      </c>
      <c r="J237" s="28">
        <f t="shared" si="22"/>
        <v>0</v>
      </c>
      <c r="K237" s="28">
        <f t="shared" si="22"/>
        <v>0</v>
      </c>
      <c r="L237" s="28">
        <f t="shared" si="22"/>
        <v>0</v>
      </c>
      <c r="M237" s="29">
        <f t="shared" si="22"/>
        <v>0</v>
      </c>
    </row>
    <row r="238" spans="1:13" ht="45" x14ac:dyDescent="0.2">
      <c r="A238" s="49" t="s">
        <v>51</v>
      </c>
      <c r="B238" s="47" t="s">
        <v>52</v>
      </c>
      <c r="C238" s="48" t="s">
        <v>46</v>
      </c>
      <c r="D238" s="24">
        <f>E238+F238+G238+H238</f>
        <v>0</v>
      </c>
      <c r="E238" s="25">
        <f t="shared" si="19"/>
        <v>0</v>
      </c>
      <c r="F238" s="25">
        <f t="shared" si="19"/>
        <v>0</v>
      </c>
      <c r="G238" s="25">
        <f t="shared" si="19"/>
        <v>0</v>
      </c>
      <c r="H238" s="26">
        <f t="shared" si="19"/>
        <v>0</v>
      </c>
      <c r="I238" s="27">
        <f>J238+K238+L238+M238</f>
        <v>0</v>
      </c>
      <c r="J238" s="28">
        <f t="shared" si="22"/>
        <v>0</v>
      </c>
      <c r="K238" s="28">
        <f t="shared" si="22"/>
        <v>0</v>
      </c>
      <c r="L238" s="28">
        <f t="shared" si="22"/>
        <v>0</v>
      </c>
      <c r="M238" s="29">
        <f t="shared" si="22"/>
        <v>0</v>
      </c>
    </row>
    <row r="239" spans="1:13" ht="30.75" thickBot="1" x14ac:dyDescent="0.25">
      <c r="A239" s="50" t="s">
        <v>53</v>
      </c>
      <c r="B239" s="51">
        <v>5</v>
      </c>
      <c r="C239" s="52" t="s">
        <v>54</v>
      </c>
      <c r="D239" s="53">
        <f t="shared" si="20"/>
        <v>325</v>
      </c>
      <c r="E239" s="54">
        <f t="shared" si="19"/>
        <v>97</v>
      </c>
      <c r="F239" s="54">
        <f t="shared" si="19"/>
        <v>86</v>
      </c>
      <c r="G239" s="54">
        <f t="shared" si="19"/>
        <v>66</v>
      </c>
      <c r="H239" s="55">
        <f t="shared" si="19"/>
        <v>76</v>
      </c>
      <c r="I239" s="56">
        <f t="shared" si="21"/>
        <v>11930.75</v>
      </c>
      <c r="J239" s="57">
        <f t="shared" si="22"/>
        <v>3586.72</v>
      </c>
      <c r="K239" s="57">
        <f t="shared" si="22"/>
        <v>3179.97</v>
      </c>
      <c r="L239" s="57">
        <f t="shared" si="22"/>
        <v>2485.86</v>
      </c>
      <c r="M239" s="58">
        <f t="shared" si="22"/>
        <v>2678.2</v>
      </c>
    </row>
    <row r="240" spans="1:13" ht="71.25" x14ac:dyDescent="0.2">
      <c r="A240" s="13" t="s">
        <v>55</v>
      </c>
      <c r="B240" s="14">
        <v>6</v>
      </c>
      <c r="C240" s="15"/>
      <c r="D240" s="137"/>
      <c r="E240" s="138"/>
      <c r="F240" s="138"/>
      <c r="G240" s="138"/>
      <c r="H240" s="139"/>
      <c r="I240" s="140">
        <v>219608.13</v>
      </c>
      <c r="J240" s="141">
        <v>52526.509999999995</v>
      </c>
      <c r="K240" s="141">
        <v>52456.270000000004</v>
      </c>
      <c r="L240" s="141">
        <v>57422.559999999998</v>
      </c>
      <c r="M240" s="142">
        <v>57202.789999999994</v>
      </c>
    </row>
    <row r="241" spans="1:13" ht="15" x14ac:dyDescent="0.2">
      <c r="A241" s="22" t="s">
        <v>56</v>
      </c>
      <c r="B241" s="76">
        <v>7</v>
      </c>
      <c r="C241" s="23" t="s">
        <v>35</v>
      </c>
      <c r="D241" s="143">
        <v>3144</v>
      </c>
      <c r="E241" s="148">
        <v>786</v>
      </c>
      <c r="F241" s="148">
        <v>786</v>
      </c>
      <c r="G241" s="148">
        <v>786</v>
      </c>
      <c r="H241" s="151">
        <v>786</v>
      </c>
      <c r="I241" s="118">
        <v>30436.379999999997</v>
      </c>
      <c r="J241" s="119">
        <v>7616.28</v>
      </c>
      <c r="K241" s="119">
        <v>7616.28</v>
      </c>
      <c r="L241" s="119">
        <v>7609.0899999999992</v>
      </c>
      <c r="M241" s="119">
        <v>7594.73</v>
      </c>
    </row>
    <row r="242" spans="1:13" ht="30" x14ac:dyDescent="0.2">
      <c r="A242" s="30" t="s">
        <v>57</v>
      </c>
      <c r="B242" s="76">
        <v>8</v>
      </c>
      <c r="C242" s="23" t="s">
        <v>37</v>
      </c>
      <c r="D242" s="143">
        <v>64967</v>
      </c>
      <c r="E242" s="146">
        <v>16192</v>
      </c>
      <c r="F242" s="146">
        <v>16756</v>
      </c>
      <c r="G242" s="146">
        <v>16507</v>
      </c>
      <c r="H242" s="147">
        <v>15512</v>
      </c>
      <c r="I242" s="118">
        <v>73884.62999999999</v>
      </c>
      <c r="J242" s="121">
        <v>19468.91</v>
      </c>
      <c r="K242" s="121">
        <v>19484.510000000002</v>
      </c>
      <c r="L242" s="121">
        <v>19478.25</v>
      </c>
      <c r="M242" s="121">
        <v>15452.959999999997</v>
      </c>
    </row>
    <row r="243" spans="1:13" ht="30" x14ac:dyDescent="0.2">
      <c r="A243" s="37" t="s">
        <v>58</v>
      </c>
      <c r="B243" s="44" t="s">
        <v>59</v>
      </c>
      <c r="C243" s="39" t="s">
        <v>37</v>
      </c>
      <c r="D243" s="143">
        <v>19495</v>
      </c>
      <c r="E243" s="148">
        <v>4819</v>
      </c>
      <c r="F243" s="148">
        <v>5269</v>
      </c>
      <c r="G243" s="148">
        <v>5105</v>
      </c>
      <c r="H243" s="151">
        <v>4302</v>
      </c>
      <c r="I243" s="123">
        <v>21524.67</v>
      </c>
      <c r="J243" s="119">
        <v>6381.08</v>
      </c>
      <c r="K243" s="119">
        <v>6381.08</v>
      </c>
      <c r="L243" s="119">
        <v>6381.07</v>
      </c>
      <c r="M243" s="119">
        <v>2381.4399999999987</v>
      </c>
    </row>
    <row r="244" spans="1:13" ht="30" x14ac:dyDescent="0.2">
      <c r="A244" s="37" t="s">
        <v>60</v>
      </c>
      <c r="B244" s="44" t="s">
        <v>61</v>
      </c>
      <c r="C244" s="39" t="s">
        <v>37</v>
      </c>
      <c r="D244" s="143">
        <v>4596</v>
      </c>
      <c r="E244" s="148">
        <v>1153</v>
      </c>
      <c r="F244" s="148">
        <v>1163</v>
      </c>
      <c r="G244" s="148">
        <v>1159</v>
      </c>
      <c r="H244" s="151">
        <v>1121</v>
      </c>
      <c r="I244" s="123">
        <v>7182.82</v>
      </c>
      <c r="J244" s="119">
        <v>1799.1</v>
      </c>
      <c r="K244" s="119">
        <v>1814.7</v>
      </c>
      <c r="L244" s="119">
        <v>1808.46</v>
      </c>
      <c r="M244" s="119">
        <v>1760.56</v>
      </c>
    </row>
    <row r="245" spans="1:13" ht="30" x14ac:dyDescent="0.2">
      <c r="A245" s="37" t="s">
        <v>62</v>
      </c>
      <c r="B245" s="44" t="s">
        <v>63</v>
      </c>
      <c r="C245" s="39" t="s">
        <v>44</v>
      </c>
      <c r="D245" s="143">
        <v>14095</v>
      </c>
      <c r="E245" s="148">
        <v>3524</v>
      </c>
      <c r="F245" s="148">
        <v>3560</v>
      </c>
      <c r="G245" s="148">
        <v>3532</v>
      </c>
      <c r="H245" s="151">
        <v>3479</v>
      </c>
      <c r="I245" s="123">
        <v>45177.14</v>
      </c>
      <c r="J245" s="119">
        <v>11288.73</v>
      </c>
      <c r="K245" s="119">
        <v>11288.73</v>
      </c>
      <c r="L245" s="119">
        <v>11288.72</v>
      </c>
      <c r="M245" s="119">
        <v>11310.96</v>
      </c>
    </row>
    <row r="246" spans="1:13" ht="15" x14ac:dyDescent="0.2">
      <c r="A246" s="45" t="s">
        <v>64</v>
      </c>
      <c r="B246" s="76">
        <v>9</v>
      </c>
      <c r="C246" s="46" t="s">
        <v>46</v>
      </c>
      <c r="D246" s="143">
        <v>1392</v>
      </c>
      <c r="E246" s="144">
        <v>307</v>
      </c>
      <c r="F246" s="144">
        <v>313</v>
      </c>
      <c r="G246" s="144">
        <v>360</v>
      </c>
      <c r="H246" s="145">
        <v>412</v>
      </c>
      <c r="I246" s="118">
        <v>103356.37</v>
      </c>
      <c r="J246" s="119">
        <v>21854.6</v>
      </c>
      <c r="K246" s="119">
        <v>22175.51</v>
      </c>
      <c r="L246" s="119">
        <v>27849.360000000001</v>
      </c>
      <c r="M246" s="119">
        <v>31476.9</v>
      </c>
    </row>
    <row r="247" spans="1:13" ht="15" x14ac:dyDescent="0.2">
      <c r="A247" s="194" t="s">
        <v>65</v>
      </c>
      <c r="B247" s="47" t="s">
        <v>66</v>
      </c>
      <c r="C247" s="48" t="s">
        <v>49</v>
      </c>
      <c r="D247" s="149">
        <v>0</v>
      </c>
      <c r="E247" s="146">
        <v>0</v>
      </c>
      <c r="F247" s="146">
        <v>0</v>
      </c>
      <c r="G247" s="146">
        <v>0</v>
      </c>
      <c r="H247" s="168">
        <v>0</v>
      </c>
      <c r="I247" s="123">
        <v>0</v>
      </c>
      <c r="J247" s="124">
        <v>0</v>
      </c>
      <c r="K247" s="124">
        <v>0</v>
      </c>
      <c r="L247" s="124">
        <v>0</v>
      </c>
      <c r="M247" s="124">
        <v>0</v>
      </c>
    </row>
    <row r="248" spans="1:13" ht="30" x14ac:dyDescent="0.2">
      <c r="A248" s="195"/>
      <c r="B248" s="47" t="s">
        <v>67</v>
      </c>
      <c r="C248" s="48" t="s">
        <v>46</v>
      </c>
      <c r="D248" s="149">
        <v>0</v>
      </c>
      <c r="E248" s="146">
        <v>0</v>
      </c>
      <c r="F248" s="146">
        <v>0</v>
      </c>
      <c r="G248" s="146">
        <v>0</v>
      </c>
      <c r="H248" s="168">
        <v>0</v>
      </c>
      <c r="I248" s="123">
        <v>0</v>
      </c>
      <c r="J248" s="124">
        <v>0</v>
      </c>
      <c r="K248" s="119">
        <v>0</v>
      </c>
      <c r="L248" s="119">
        <v>0</v>
      </c>
      <c r="M248" s="119">
        <v>0</v>
      </c>
    </row>
    <row r="249" spans="1:13" ht="30" x14ac:dyDescent="0.2">
      <c r="A249" s="49" t="s">
        <v>68</v>
      </c>
      <c r="B249" s="47" t="s">
        <v>69</v>
      </c>
      <c r="C249" s="48" t="s">
        <v>46</v>
      </c>
      <c r="D249" s="149">
        <v>0</v>
      </c>
      <c r="E249" s="146">
        <v>0</v>
      </c>
      <c r="F249" s="146">
        <v>0</v>
      </c>
      <c r="G249" s="146">
        <v>0</v>
      </c>
      <c r="H249" s="168">
        <v>0</v>
      </c>
      <c r="I249" s="123">
        <v>0</v>
      </c>
      <c r="J249" s="124">
        <v>0</v>
      </c>
      <c r="K249" s="124">
        <v>0</v>
      </c>
      <c r="L249" s="124">
        <v>0</v>
      </c>
      <c r="M249" s="124">
        <v>0</v>
      </c>
    </row>
    <row r="250" spans="1:13" ht="15.75" thickBot="1" x14ac:dyDescent="0.25">
      <c r="A250" s="50" t="s">
        <v>70</v>
      </c>
      <c r="B250" s="51">
        <v>10</v>
      </c>
      <c r="C250" s="52" t="s">
        <v>54</v>
      </c>
      <c r="D250" s="152">
        <v>325</v>
      </c>
      <c r="E250" s="153">
        <v>97</v>
      </c>
      <c r="F250" s="153">
        <v>86</v>
      </c>
      <c r="G250" s="153">
        <v>66</v>
      </c>
      <c r="H250" s="154">
        <v>76</v>
      </c>
      <c r="I250" s="126">
        <v>11930.75</v>
      </c>
      <c r="J250" s="155">
        <v>3586.72</v>
      </c>
      <c r="K250" s="155">
        <v>3179.97</v>
      </c>
      <c r="L250" s="155">
        <v>2485.86</v>
      </c>
      <c r="M250" s="156">
        <v>2678.2</v>
      </c>
    </row>
    <row r="251" spans="1:13" ht="71.25" x14ac:dyDescent="0.2">
      <c r="A251" s="13" t="s">
        <v>71</v>
      </c>
      <c r="B251" s="14">
        <v>11</v>
      </c>
      <c r="C251" s="15"/>
      <c r="D251" s="114" t="s">
        <v>72</v>
      </c>
      <c r="E251" s="79" t="s">
        <v>72</v>
      </c>
      <c r="F251" s="79" t="s">
        <v>72</v>
      </c>
      <c r="G251" s="79" t="s">
        <v>72</v>
      </c>
      <c r="H251" s="79" t="s">
        <v>72</v>
      </c>
      <c r="I251" s="19">
        <f t="shared" si="21"/>
        <v>0</v>
      </c>
      <c r="J251" s="20">
        <f>J252+J253+J257+J261</f>
        <v>0</v>
      </c>
      <c r="K251" s="20">
        <f>K252+K253+K257+K261</f>
        <v>0</v>
      </c>
      <c r="L251" s="20">
        <f>L252+L253+L257+L261</f>
        <v>0</v>
      </c>
      <c r="M251" s="21">
        <f>M252+M253+M257+M261</f>
        <v>0</v>
      </c>
    </row>
    <row r="252" spans="1:13" ht="15" x14ac:dyDescent="0.2">
      <c r="A252" s="22" t="s">
        <v>56</v>
      </c>
      <c r="B252" s="76">
        <v>12</v>
      </c>
      <c r="C252" s="23" t="s">
        <v>35</v>
      </c>
      <c r="D252" s="107" t="s">
        <v>72</v>
      </c>
      <c r="E252" s="81" t="s">
        <v>72</v>
      </c>
      <c r="F252" s="81" t="s">
        <v>72</v>
      </c>
      <c r="G252" s="81" t="s">
        <v>72</v>
      </c>
      <c r="H252" s="108" t="s">
        <v>72</v>
      </c>
      <c r="I252" s="27">
        <f t="shared" si="21"/>
        <v>0</v>
      </c>
      <c r="J252" s="28"/>
      <c r="K252" s="28"/>
      <c r="L252" s="28"/>
      <c r="M252" s="28"/>
    </row>
    <row r="253" spans="1:13" ht="30" x14ac:dyDescent="0.2">
      <c r="A253" s="30" t="s">
        <v>57</v>
      </c>
      <c r="B253" s="76">
        <v>13</v>
      </c>
      <c r="C253" s="23" t="s">
        <v>37</v>
      </c>
      <c r="D253" s="107" t="s">
        <v>72</v>
      </c>
      <c r="E253" s="82" t="s">
        <v>72</v>
      </c>
      <c r="F253" s="82" t="s">
        <v>72</v>
      </c>
      <c r="G253" s="82" t="s">
        <v>72</v>
      </c>
      <c r="H253" s="83" t="s">
        <v>72</v>
      </c>
      <c r="I253" s="27">
        <f t="shared" si="21"/>
        <v>0</v>
      </c>
      <c r="J253" s="35"/>
      <c r="K253" s="35"/>
      <c r="L253" s="35"/>
      <c r="M253" s="36"/>
    </row>
    <row r="254" spans="1:13" ht="30" x14ac:dyDescent="0.2">
      <c r="A254" s="37" t="s">
        <v>58</v>
      </c>
      <c r="B254" s="44" t="s">
        <v>73</v>
      </c>
      <c r="C254" s="39" t="s">
        <v>37</v>
      </c>
      <c r="D254" s="107" t="s">
        <v>72</v>
      </c>
      <c r="E254" s="84" t="s">
        <v>72</v>
      </c>
      <c r="F254" s="84" t="s">
        <v>72</v>
      </c>
      <c r="G254" s="84" t="s">
        <v>72</v>
      </c>
      <c r="H254" s="109" t="s">
        <v>72</v>
      </c>
      <c r="I254" s="27">
        <f t="shared" si="21"/>
        <v>0</v>
      </c>
      <c r="J254" s="42"/>
      <c r="K254" s="42"/>
      <c r="L254" s="42"/>
      <c r="M254" s="42"/>
    </row>
    <row r="255" spans="1:13" ht="30" x14ac:dyDescent="0.2">
      <c r="A255" s="37" t="s">
        <v>60</v>
      </c>
      <c r="B255" s="44" t="s">
        <v>74</v>
      </c>
      <c r="C255" s="39" t="s">
        <v>37</v>
      </c>
      <c r="D255" s="107" t="s">
        <v>72</v>
      </c>
      <c r="E255" s="84" t="s">
        <v>72</v>
      </c>
      <c r="F255" s="84" t="s">
        <v>72</v>
      </c>
      <c r="G255" s="84" t="s">
        <v>72</v>
      </c>
      <c r="H255" s="109" t="s">
        <v>72</v>
      </c>
      <c r="I255" s="27">
        <f t="shared" si="21"/>
        <v>0</v>
      </c>
      <c r="J255" s="42"/>
      <c r="K255" s="42"/>
      <c r="L255" s="42"/>
      <c r="M255" s="42"/>
    </row>
    <row r="256" spans="1:13" ht="30" x14ac:dyDescent="0.2">
      <c r="A256" s="37" t="s">
        <v>62</v>
      </c>
      <c r="B256" s="44" t="s">
        <v>75</v>
      </c>
      <c r="C256" s="39" t="s">
        <v>44</v>
      </c>
      <c r="D256" s="107" t="s">
        <v>72</v>
      </c>
      <c r="E256" s="84" t="s">
        <v>72</v>
      </c>
      <c r="F256" s="84" t="s">
        <v>72</v>
      </c>
      <c r="G256" s="84" t="s">
        <v>72</v>
      </c>
      <c r="H256" s="109" t="s">
        <v>72</v>
      </c>
      <c r="I256" s="27">
        <f t="shared" si="21"/>
        <v>0</v>
      </c>
      <c r="J256" s="42"/>
      <c r="K256" s="42"/>
      <c r="L256" s="42"/>
      <c r="M256" s="42"/>
    </row>
    <row r="257" spans="1:13" ht="15" x14ac:dyDescent="0.2">
      <c r="A257" s="45" t="s">
        <v>64</v>
      </c>
      <c r="B257" s="76">
        <v>14</v>
      </c>
      <c r="C257" s="46" t="s">
        <v>46</v>
      </c>
      <c r="D257" s="107" t="s">
        <v>72</v>
      </c>
      <c r="E257" s="81" t="s">
        <v>72</v>
      </c>
      <c r="F257" s="81" t="s">
        <v>72</v>
      </c>
      <c r="G257" s="81" t="s">
        <v>72</v>
      </c>
      <c r="H257" s="108" t="s">
        <v>72</v>
      </c>
      <c r="I257" s="27">
        <f t="shared" si="21"/>
        <v>0</v>
      </c>
      <c r="J257" s="28"/>
      <c r="K257" s="28"/>
      <c r="L257" s="28"/>
      <c r="M257" s="28"/>
    </row>
    <row r="258" spans="1:13" ht="15" x14ac:dyDescent="0.2">
      <c r="A258" s="194" t="s">
        <v>65</v>
      </c>
      <c r="B258" s="47" t="s">
        <v>76</v>
      </c>
      <c r="C258" s="48" t="s">
        <v>49</v>
      </c>
      <c r="D258" s="107" t="s">
        <v>72</v>
      </c>
      <c r="E258" s="81" t="s">
        <v>72</v>
      </c>
      <c r="F258" s="81" t="s">
        <v>72</v>
      </c>
      <c r="G258" s="81" t="s">
        <v>72</v>
      </c>
      <c r="H258" s="108" t="s">
        <v>72</v>
      </c>
      <c r="I258" s="27">
        <f>J258+K258+L258+M258</f>
        <v>0</v>
      </c>
      <c r="J258" s="35"/>
      <c r="K258" s="35"/>
      <c r="L258" s="35"/>
      <c r="M258" s="35"/>
    </row>
    <row r="259" spans="1:13" ht="30" x14ac:dyDescent="0.2">
      <c r="A259" s="195"/>
      <c r="B259" s="47" t="s">
        <v>77</v>
      </c>
      <c r="C259" s="48" t="s">
        <v>46</v>
      </c>
      <c r="D259" s="107" t="s">
        <v>72</v>
      </c>
      <c r="E259" s="81" t="s">
        <v>72</v>
      </c>
      <c r="F259" s="81" t="s">
        <v>72</v>
      </c>
      <c r="G259" s="81" t="s">
        <v>72</v>
      </c>
      <c r="H259" s="108" t="s">
        <v>72</v>
      </c>
      <c r="I259" s="27">
        <f>J259+K259+L259+M259</f>
        <v>0</v>
      </c>
      <c r="J259" s="35"/>
      <c r="K259" s="35"/>
      <c r="L259" s="35"/>
      <c r="M259" s="35"/>
    </row>
    <row r="260" spans="1:13" ht="30" x14ac:dyDescent="0.2">
      <c r="A260" s="49" t="s">
        <v>68</v>
      </c>
      <c r="B260" s="47" t="s">
        <v>78</v>
      </c>
      <c r="C260" s="48" t="s">
        <v>46</v>
      </c>
      <c r="D260" s="107" t="s">
        <v>72</v>
      </c>
      <c r="E260" s="81" t="s">
        <v>72</v>
      </c>
      <c r="F260" s="81" t="s">
        <v>72</v>
      </c>
      <c r="G260" s="81" t="s">
        <v>72</v>
      </c>
      <c r="H260" s="108" t="s">
        <v>72</v>
      </c>
      <c r="I260" s="27">
        <f>J260+K260+L260+M260</f>
        <v>0</v>
      </c>
      <c r="J260" s="35"/>
      <c r="K260" s="35"/>
      <c r="L260" s="35"/>
      <c r="M260" s="35"/>
    </row>
    <row r="261" spans="1:13" ht="15.75" thickBot="1" x14ac:dyDescent="0.25">
      <c r="A261" s="50" t="s">
        <v>70</v>
      </c>
      <c r="B261" s="51">
        <v>15</v>
      </c>
      <c r="C261" s="52" t="s">
        <v>54</v>
      </c>
      <c r="D261" s="110" t="s">
        <v>72</v>
      </c>
      <c r="E261" s="85" t="s">
        <v>72</v>
      </c>
      <c r="F261" s="85" t="s">
        <v>72</v>
      </c>
      <c r="G261" s="85" t="s">
        <v>72</v>
      </c>
      <c r="H261" s="111" t="s">
        <v>72</v>
      </c>
      <c r="I261" s="56">
        <f t="shared" si="21"/>
        <v>0</v>
      </c>
      <c r="J261" s="57"/>
      <c r="K261" s="57"/>
      <c r="L261" s="57"/>
      <c r="M261" s="57"/>
    </row>
    <row r="262" spans="1:13" ht="42.75" x14ac:dyDescent="0.2">
      <c r="A262" s="13" t="s">
        <v>79</v>
      </c>
      <c r="B262" s="14">
        <v>16</v>
      </c>
      <c r="C262" s="15"/>
      <c r="D262" s="59">
        <f>E262+F262+G262+H262</f>
        <v>0</v>
      </c>
      <c r="E262" s="17">
        <f>E263+E264+E268+E272</f>
        <v>0</v>
      </c>
      <c r="F262" s="17">
        <f>F263+F264+F268+F272</f>
        <v>0</v>
      </c>
      <c r="G262" s="17">
        <f>G263+G264+G268+G272</f>
        <v>0</v>
      </c>
      <c r="H262" s="18">
        <f>H263+H264+H268+H272</f>
        <v>0</v>
      </c>
      <c r="I262" s="60">
        <f>J262+K262+L262+M262</f>
        <v>0</v>
      </c>
      <c r="J262" s="20">
        <f>J263+J264+J268+J272</f>
        <v>0</v>
      </c>
      <c r="K262" s="20">
        <f>K263+K264+K268+K272</f>
        <v>0</v>
      </c>
      <c r="L262" s="20">
        <f>L263+L264+L268+L272</f>
        <v>0</v>
      </c>
      <c r="M262" s="21">
        <f>M263+M264+M268+M272</f>
        <v>0</v>
      </c>
    </row>
    <row r="263" spans="1:13" ht="15" x14ac:dyDescent="0.2">
      <c r="A263" s="22" t="s">
        <v>56</v>
      </c>
      <c r="B263" s="76">
        <v>17</v>
      </c>
      <c r="C263" s="23" t="s">
        <v>35</v>
      </c>
      <c r="D263" s="24">
        <f>E263+F263+G263+H263</f>
        <v>0</v>
      </c>
      <c r="E263" s="25"/>
      <c r="F263" s="25"/>
      <c r="G263" s="25"/>
      <c r="H263" s="26"/>
      <c r="I263" s="27">
        <f>J263+K263+L263+M263</f>
        <v>0</v>
      </c>
      <c r="J263" s="28"/>
      <c r="K263" s="28"/>
      <c r="L263" s="28"/>
      <c r="M263" s="29"/>
    </row>
    <row r="264" spans="1:13" ht="30" x14ac:dyDescent="0.2">
      <c r="A264" s="30" t="s">
        <v>57</v>
      </c>
      <c r="B264" s="76">
        <v>18</v>
      </c>
      <c r="C264" s="23" t="s">
        <v>37</v>
      </c>
      <c r="D264" s="24">
        <f t="shared" ref="D264:D272" si="23">E264+F264+G264+H264</f>
        <v>0</v>
      </c>
      <c r="E264" s="33">
        <f>E265+E266+E267</f>
        <v>0</v>
      </c>
      <c r="F264" s="33">
        <f>F265+F266+F267</f>
        <v>0</v>
      </c>
      <c r="G264" s="33">
        <f>G265+G266+G267</f>
        <v>0</v>
      </c>
      <c r="H264" s="34">
        <f>H265+H266+H267</f>
        <v>0</v>
      </c>
      <c r="I264" s="27">
        <f t="shared" ref="I264:I272" si="24">J264+K264+L264+M264</f>
        <v>0</v>
      </c>
      <c r="J264" s="35">
        <f>J265+J266+J267</f>
        <v>0</v>
      </c>
      <c r="K264" s="35">
        <f>K265+K266+K267</f>
        <v>0</v>
      </c>
      <c r="L264" s="35">
        <f>L265+L266+L267</f>
        <v>0</v>
      </c>
      <c r="M264" s="36">
        <f>M265+M266+M267</f>
        <v>0</v>
      </c>
    </row>
    <row r="265" spans="1:13" ht="30" x14ac:dyDescent="0.2">
      <c r="A265" s="37" t="s">
        <v>58</v>
      </c>
      <c r="B265" s="44" t="s">
        <v>80</v>
      </c>
      <c r="C265" s="39" t="s">
        <v>37</v>
      </c>
      <c r="D265" s="24">
        <f t="shared" si="23"/>
        <v>0</v>
      </c>
      <c r="E265" s="40"/>
      <c r="F265" s="40"/>
      <c r="G265" s="40"/>
      <c r="H265" s="41"/>
      <c r="I265" s="27">
        <f t="shared" si="24"/>
        <v>0</v>
      </c>
      <c r="J265" s="42"/>
      <c r="K265" s="42"/>
      <c r="L265" s="42"/>
      <c r="M265" s="43"/>
    </row>
    <row r="266" spans="1:13" ht="30" x14ac:dyDescent="0.2">
      <c r="A266" s="37" t="s">
        <v>60</v>
      </c>
      <c r="B266" s="44" t="s">
        <v>81</v>
      </c>
      <c r="C266" s="39" t="s">
        <v>37</v>
      </c>
      <c r="D266" s="24">
        <f t="shared" si="23"/>
        <v>0</v>
      </c>
      <c r="E266" s="40"/>
      <c r="F266" s="40"/>
      <c r="G266" s="40"/>
      <c r="H266" s="41"/>
      <c r="I266" s="27">
        <f t="shared" si="24"/>
        <v>0</v>
      </c>
      <c r="J266" s="42"/>
      <c r="K266" s="42"/>
      <c r="L266" s="42"/>
      <c r="M266" s="43"/>
    </row>
    <row r="267" spans="1:13" ht="30" x14ac:dyDescent="0.2">
      <c r="A267" s="37" t="s">
        <v>62</v>
      </c>
      <c r="B267" s="44" t="s">
        <v>82</v>
      </c>
      <c r="C267" s="39" t="s">
        <v>44</v>
      </c>
      <c r="D267" s="24">
        <f t="shared" si="23"/>
        <v>0</v>
      </c>
      <c r="E267" s="40"/>
      <c r="F267" s="40"/>
      <c r="G267" s="40"/>
      <c r="H267" s="41"/>
      <c r="I267" s="27">
        <f t="shared" si="24"/>
        <v>0</v>
      </c>
      <c r="J267" s="42"/>
      <c r="K267" s="42"/>
      <c r="L267" s="42"/>
      <c r="M267" s="43"/>
    </row>
    <row r="268" spans="1:13" ht="15" x14ac:dyDescent="0.2">
      <c r="A268" s="45" t="s">
        <v>64</v>
      </c>
      <c r="B268" s="76">
        <v>19</v>
      </c>
      <c r="C268" s="46" t="s">
        <v>46</v>
      </c>
      <c r="D268" s="24">
        <f t="shared" si="23"/>
        <v>0</v>
      </c>
      <c r="E268" s="25"/>
      <c r="F268" s="25"/>
      <c r="G268" s="25"/>
      <c r="H268" s="26"/>
      <c r="I268" s="27">
        <f t="shared" si="24"/>
        <v>0</v>
      </c>
      <c r="J268" s="28"/>
      <c r="K268" s="28"/>
      <c r="L268" s="28"/>
      <c r="M268" s="29"/>
    </row>
    <row r="269" spans="1:13" ht="15" x14ac:dyDescent="0.2">
      <c r="A269" s="194" t="s">
        <v>65</v>
      </c>
      <c r="B269" s="47" t="s">
        <v>83</v>
      </c>
      <c r="C269" s="48" t="s">
        <v>49</v>
      </c>
      <c r="D269" s="24">
        <f>E269+F269+G269+H269</f>
        <v>0</v>
      </c>
      <c r="E269" s="25"/>
      <c r="F269" s="25"/>
      <c r="G269" s="25"/>
      <c r="H269" s="26"/>
      <c r="I269" s="27">
        <f>J269+K269+L269+M269</f>
        <v>0</v>
      </c>
      <c r="J269" s="35"/>
      <c r="K269" s="35"/>
      <c r="L269" s="35"/>
      <c r="M269" s="36"/>
    </row>
    <row r="270" spans="1:13" ht="30" x14ac:dyDescent="0.2">
      <c r="A270" s="195"/>
      <c r="B270" s="47" t="s">
        <v>84</v>
      </c>
      <c r="C270" s="48" t="s">
        <v>46</v>
      </c>
      <c r="D270" s="24">
        <f>E270+F270+G270+H270</f>
        <v>0</v>
      </c>
      <c r="E270" s="25"/>
      <c r="F270" s="25"/>
      <c r="G270" s="25"/>
      <c r="H270" s="26"/>
      <c r="I270" s="27">
        <f>J270+K270+L270+M270</f>
        <v>0</v>
      </c>
      <c r="J270" s="35"/>
      <c r="K270" s="35"/>
      <c r="L270" s="35"/>
      <c r="M270" s="36"/>
    </row>
    <row r="271" spans="1:13" ht="30" x14ac:dyDescent="0.2">
      <c r="A271" s="49" t="s">
        <v>68</v>
      </c>
      <c r="B271" s="47" t="s">
        <v>85</v>
      </c>
      <c r="C271" s="48" t="s">
        <v>46</v>
      </c>
      <c r="D271" s="24">
        <f>E271+F271+G271+H271</f>
        <v>0</v>
      </c>
      <c r="E271" s="25"/>
      <c r="F271" s="25"/>
      <c r="G271" s="25"/>
      <c r="H271" s="26"/>
      <c r="I271" s="27">
        <f>J271+K271+L271+M271</f>
        <v>0</v>
      </c>
      <c r="J271" s="35"/>
      <c r="K271" s="35"/>
      <c r="L271" s="35"/>
      <c r="M271" s="36"/>
    </row>
    <row r="272" spans="1:13" ht="15.75" thickBot="1" x14ac:dyDescent="0.25">
      <c r="A272" s="61" t="s">
        <v>70</v>
      </c>
      <c r="B272" s="77">
        <v>20</v>
      </c>
      <c r="C272" s="62" t="s">
        <v>54</v>
      </c>
      <c r="D272" s="63">
        <f t="shared" si="23"/>
        <v>0</v>
      </c>
      <c r="E272" s="64"/>
      <c r="F272" s="64"/>
      <c r="G272" s="64"/>
      <c r="H272" s="65"/>
      <c r="I272" s="66">
        <f t="shared" si="24"/>
        <v>0</v>
      </c>
      <c r="J272" s="67"/>
      <c r="K272" s="67"/>
      <c r="L272" s="67"/>
      <c r="M272" s="68"/>
    </row>
    <row r="273" spans="1:13" ht="13.5" thickTop="1" x14ac:dyDescent="0.2">
      <c r="A273" s="86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</row>
    <row r="274" spans="1:13" x14ac:dyDescent="0.2">
      <c r="A274" s="86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</row>
    <row r="275" spans="1:13" x14ac:dyDescent="0.2">
      <c r="A275" s="86"/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</row>
    <row r="276" spans="1:13" x14ac:dyDescent="0.2">
      <c r="A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</row>
    <row r="277" spans="1:13" x14ac:dyDescent="0.2">
      <c r="A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</row>
    <row r="278" spans="1:13" x14ac:dyDescent="0.2">
      <c r="A278" s="86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</row>
    <row r="279" spans="1:13" x14ac:dyDescent="0.2">
      <c r="A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</row>
    <row r="280" spans="1:13" ht="15.75" x14ac:dyDescent="0.2">
      <c r="A280" s="86"/>
      <c r="C280" s="86"/>
      <c r="D280" s="86"/>
      <c r="E280" s="86"/>
      <c r="F280" s="86"/>
      <c r="G280" s="86"/>
      <c r="H280" s="86"/>
      <c r="I280" s="86"/>
      <c r="J280" s="86"/>
      <c r="K280" s="220" t="s">
        <v>0</v>
      </c>
      <c r="L280" s="220"/>
      <c r="M280" s="220"/>
    </row>
    <row r="281" spans="1:13" ht="15.75" x14ac:dyDescent="0.2">
      <c r="A281" s="86"/>
      <c r="C281" s="86"/>
      <c r="D281" s="86"/>
      <c r="E281" s="86"/>
      <c r="F281" s="86"/>
      <c r="G281" s="86"/>
      <c r="H281" s="86"/>
      <c r="I281" s="86"/>
      <c r="J281" s="86"/>
      <c r="K281" s="220" t="s">
        <v>1</v>
      </c>
      <c r="L281" s="220"/>
      <c r="M281" s="220"/>
    </row>
    <row r="282" spans="1:13" ht="15.75" x14ac:dyDescent="0.2">
      <c r="A282" s="86"/>
      <c r="C282" s="86"/>
      <c r="D282" s="86"/>
      <c r="E282" s="86"/>
      <c r="F282" s="86"/>
      <c r="G282" s="86"/>
      <c r="H282" s="86"/>
      <c r="I282" s="86"/>
      <c r="J282" s="86"/>
      <c r="K282" s="220" t="s">
        <v>2</v>
      </c>
      <c r="L282" s="220"/>
      <c r="M282" s="220"/>
    </row>
    <row r="283" spans="1:13" ht="15.75" x14ac:dyDescent="0.2">
      <c r="A283" s="86"/>
      <c r="C283" s="86"/>
      <c r="D283" s="86"/>
      <c r="E283" s="86"/>
      <c r="F283" s="86"/>
      <c r="G283" s="86"/>
      <c r="H283" s="86"/>
      <c r="I283" s="86"/>
      <c r="J283" s="86"/>
      <c r="K283" s="220" t="s">
        <v>3</v>
      </c>
      <c r="L283" s="220"/>
      <c r="M283" s="220"/>
    </row>
    <row r="284" spans="1:13" ht="15.75" x14ac:dyDescent="0.2">
      <c r="A284" s="86"/>
      <c r="C284" s="86"/>
      <c r="D284" s="86"/>
      <c r="E284" s="86"/>
      <c r="F284" s="86"/>
      <c r="G284" s="86"/>
      <c r="H284" s="86"/>
      <c r="I284" s="86"/>
      <c r="J284" s="86"/>
      <c r="K284" s="220" t="s">
        <v>4</v>
      </c>
      <c r="L284" s="220"/>
      <c r="M284" s="220"/>
    </row>
    <row r="285" spans="1:13" ht="15.75" x14ac:dyDescent="0.2">
      <c r="A285" s="86"/>
      <c r="C285" s="86"/>
      <c r="D285" s="86"/>
      <c r="E285" s="86"/>
      <c r="F285" s="86"/>
      <c r="G285" s="86"/>
      <c r="H285" s="86"/>
      <c r="I285" s="86"/>
      <c r="J285" s="86"/>
      <c r="K285" s="220" t="s">
        <v>5</v>
      </c>
      <c r="L285" s="220"/>
      <c r="M285" s="220"/>
    </row>
    <row r="286" spans="1:13" ht="15.75" x14ac:dyDescent="0.2">
      <c r="A286" s="86"/>
      <c r="C286" s="86"/>
      <c r="D286" s="86"/>
      <c r="E286" s="86"/>
      <c r="F286" s="86"/>
      <c r="G286" s="86"/>
      <c r="H286" s="86"/>
      <c r="I286" s="86"/>
      <c r="J286" s="86"/>
      <c r="K286" s="220" t="s">
        <v>6</v>
      </c>
      <c r="L286" s="220"/>
      <c r="M286" s="220"/>
    </row>
    <row r="287" spans="1:13" ht="15.75" x14ac:dyDescent="0.2">
      <c r="A287" s="86"/>
      <c r="C287" s="86"/>
      <c r="D287" s="86"/>
      <c r="E287" s="86"/>
      <c r="F287" s="86"/>
      <c r="G287" s="86"/>
      <c r="H287" s="86"/>
      <c r="I287" s="86"/>
      <c r="J287" s="86"/>
      <c r="K287" s="220" t="s">
        <v>7</v>
      </c>
      <c r="L287" s="220"/>
      <c r="M287" s="220"/>
    </row>
    <row r="288" spans="1:13" x14ac:dyDescent="0.2">
      <c r="A288" s="86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</row>
    <row r="289" spans="1:13" s="3" customFormat="1" ht="16.5" x14ac:dyDescent="0.25">
      <c r="A289" s="197" t="str">
        <f>$A$10</f>
        <v>Объёмы медицинской помощи по территориальной программе обязательного медицинского страхования на 2018 год</v>
      </c>
      <c r="B289" s="197"/>
      <c r="C289" s="197"/>
      <c r="D289" s="197"/>
      <c r="E289" s="197"/>
      <c r="F289" s="197"/>
      <c r="G289" s="197"/>
      <c r="H289" s="197"/>
      <c r="I289" s="197"/>
      <c r="J289" s="197"/>
      <c r="K289" s="197"/>
      <c r="L289" s="197"/>
      <c r="M289" s="197"/>
    </row>
    <row r="290" spans="1:13" s="3" customFormat="1" ht="16.5" x14ac:dyDescent="0.25">
      <c r="A290" s="199" t="s">
        <v>87</v>
      </c>
      <c r="B290" s="199"/>
      <c r="C290" s="199"/>
      <c r="D290" s="199"/>
      <c r="E290" s="199"/>
      <c r="F290" s="199"/>
      <c r="G290" s="199"/>
      <c r="H290" s="199"/>
      <c r="I290" s="199"/>
      <c r="J290" s="199"/>
      <c r="K290" s="199"/>
      <c r="L290" s="199"/>
      <c r="M290" s="199"/>
    </row>
    <row r="291" spans="1:13" s="3" customFormat="1" ht="16.5" x14ac:dyDescent="0.25">
      <c r="A291" s="221" t="str">
        <f>$A$12</f>
        <v>СВОД</v>
      </c>
      <c r="B291" s="221"/>
      <c r="C291" s="221"/>
      <c r="D291" s="221"/>
      <c r="E291" s="221"/>
      <c r="F291" s="221"/>
      <c r="G291" s="221"/>
      <c r="H291" s="221"/>
      <c r="I291" s="221"/>
      <c r="J291" s="221"/>
      <c r="K291" s="221"/>
      <c r="L291" s="221"/>
      <c r="M291" s="221"/>
    </row>
    <row r="292" spans="1:13" ht="15" thickBot="1" x14ac:dyDescent="0.25">
      <c r="A292" s="87"/>
      <c r="B292" s="71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</row>
    <row r="293" spans="1:13" ht="13.5" thickTop="1" x14ac:dyDescent="0.2">
      <c r="A293" s="200" t="s">
        <v>10</v>
      </c>
      <c r="B293" s="203" t="s">
        <v>11</v>
      </c>
      <c r="C293" s="206" t="s">
        <v>12</v>
      </c>
      <c r="D293" s="209" t="str">
        <f>$D$14</f>
        <v>Всего на 2018 год</v>
      </c>
      <c r="E293" s="212" t="s">
        <v>14</v>
      </c>
      <c r="F293" s="212"/>
      <c r="G293" s="212"/>
      <c r="H293" s="213"/>
      <c r="I293" s="209" t="str">
        <f>$I$14</f>
        <v>Всего на 2018 год</v>
      </c>
      <c r="J293" s="212" t="s">
        <v>15</v>
      </c>
      <c r="K293" s="212"/>
      <c r="L293" s="212"/>
      <c r="M293" s="213"/>
    </row>
    <row r="294" spans="1:13" x14ac:dyDescent="0.2">
      <c r="A294" s="201"/>
      <c r="B294" s="204"/>
      <c r="C294" s="207"/>
      <c r="D294" s="210"/>
      <c r="E294" s="214"/>
      <c r="F294" s="214"/>
      <c r="G294" s="214"/>
      <c r="H294" s="215"/>
      <c r="I294" s="210"/>
      <c r="J294" s="214"/>
      <c r="K294" s="214"/>
      <c r="L294" s="214"/>
      <c r="M294" s="215"/>
    </row>
    <row r="295" spans="1:13" s="5" customFormat="1" ht="30.75" thickBot="1" x14ac:dyDescent="0.25">
      <c r="A295" s="202"/>
      <c r="B295" s="205"/>
      <c r="C295" s="208"/>
      <c r="D295" s="211"/>
      <c r="E295" s="74" t="s">
        <v>16</v>
      </c>
      <c r="F295" s="74" t="s">
        <v>17</v>
      </c>
      <c r="G295" s="74" t="s">
        <v>18</v>
      </c>
      <c r="H295" s="75" t="s">
        <v>19</v>
      </c>
      <c r="I295" s="211"/>
      <c r="J295" s="74" t="s">
        <v>16</v>
      </c>
      <c r="K295" s="74" t="s">
        <v>17</v>
      </c>
      <c r="L295" s="74" t="s">
        <v>18</v>
      </c>
      <c r="M295" s="75" t="s">
        <v>19</v>
      </c>
    </row>
    <row r="296" spans="1:13" s="12" customFormat="1" ht="15.75" thickTop="1" thickBot="1" x14ac:dyDescent="0.25">
      <c r="A296" s="6" t="s">
        <v>20</v>
      </c>
      <c r="B296" s="7" t="s">
        <v>21</v>
      </c>
      <c r="C296" s="8" t="s">
        <v>22</v>
      </c>
      <c r="D296" s="9" t="s">
        <v>23</v>
      </c>
      <c r="E296" s="10" t="s">
        <v>24</v>
      </c>
      <c r="F296" s="10" t="s">
        <v>25</v>
      </c>
      <c r="G296" s="10" t="s">
        <v>26</v>
      </c>
      <c r="H296" s="11" t="s">
        <v>27</v>
      </c>
      <c r="I296" s="9" t="s">
        <v>28</v>
      </c>
      <c r="J296" s="10" t="s">
        <v>29</v>
      </c>
      <c r="K296" s="10" t="s">
        <v>30</v>
      </c>
      <c r="L296" s="10" t="s">
        <v>31</v>
      </c>
      <c r="M296" s="11" t="s">
        <v>32</v>
      </c>
    </row>
    <row r="297" spans="1:13" ht="43.5" thickTop="1" x14ac:dyDescent="0.2">
      <c r="A297" s="13" t="s">
        <v>33</v>
      </c>
      <c r="B297" s="14">
        <v>1</v>
      </c>
      <c r="C297" s="15"/>
      <c r="D297" s="78"/>
      <c r="E297" s="79"/>
      <c r="F297" s="79"/>
      <c r="G297" s="79"/>
      <c r="H297" s="80"/>
      <c r="I297" s="19">
        <f>J297+K297+L297+M297</f>
        <v>193972.46999999997</v>
      </c>
      <c r="J297" s="20">
        <f>J298+J299+J303+J307</f>
        <v>48952.83</v>
      </c>
      <c r="K297" s="20">
        <f>K298+K299+K303+K307</f>
        <v>48489.899999999994</v>
      </c>
      <c r="L297" s="20">
        <f>L298+L299+L303+L307</f>
        <v>47214.44</v>
      </c>
      <c r="M297" s="21">
        <f>M298+M299+M303+M307</f>
        <v>49315.3</v>
      </c>
    </row>
    <row r="298" spans="1:13" ht="30" x14ac:dyDescent="0.2">
      <c r="A298" s="22" t="s">
        <v>34</v>
      </c>
      <c r="B298" s="76">
        <v>2</v>
      </c>
      <c r="C298" s="23" t="s">
        <v>35</v>
      </c>
      <c r="D298" s="24">
        <f>E298+F298+G298+H298</f>
        <v>2145</v>
      </c>
      <c r="E298" s="25">
        <f t="shared" ref="E298:H307" si="25">E309+E331</f>
        <v>536</v>
      </c>
      <c r="F298" s="25">
        <f t="shared" si="25"/>
        <v>536</v>
      </c>
      <c r="G298" s="25">
        <f t="shared" si="25"/>
        <v>536</v>
      </c>
      <c r="H298" s="26">
        <f t="shared" si="25"/>
        <v>537</v>
      </c>
      <c r="I298" s="27">
        <f>J298+K298+L298+M298</f>
        <v>17939.949999999997</v>
      </c>
      <c r="J298" s="28">
        <f>J309+J320+J331</f>
        <v>4380.74</v>
      </c>
      <c r="K298" s="28">
        <f>K309+K320+K331</f>
        <v>4380.74</v>
      </c>
      <c r="L298" s="28">
        <f>L309+L320+L331</f>
        <v>4484.99</v>
      </c>
      <c r="M298" s="29">
        <f>M309+M320+M331</f>
        <v>4693.4799999999996</v>
      </c>
    </row>
    <row r="299" spans="1:13" ht="30" x14ac:dyDescent="0.2">
      <c r="A299" s="30" t="s">
        <v>36</v>
      </c>
      <c r="B299" s="31">
        <v>3</v>
      </c>
      <c r="C299" s="32" t="s">
        <v>37</v>
      </c>
      <c r="D299" s="24">
        <f t="shared" ref="D299:D307" si="26">E299+F299+G299+H299</f>
        <v>56383</v>
      </c>
      <c r="E299" s="33">
        <f t="shared" si="25"/>
        <v>14071</v>
      </c>
      <c r="F299" s="33">
        <f t="shared" si="25"/>
        <v>14105</v>
      </c>
      <c r="G299" s="33">
        <f t="shared" si="25"/>
        <v>14092</v>
      </c>
      <c r="H299" s="34">
        <f t="shared" si="25"/>
        <v>14115</v>
      </c>
      <c r="I299" s="27">
        <f t="shared" ref="I299:I329" si="27">J299+K299+L299+M299</f>
        <v>78965.52</v>
      </c>
      <c r="J299" s="35">
        <f>J300+J301+J302</f>
        <v>19933.939999999999</v>
      </c>
      <c r="K299" s="35">
        <f>K300+K301+K302</f>
        <v>19938.54</v>
      </c>
      <c r="L299" s="35">
        <f>L300+L301+L302</f>
        <v>19946.18</v>
      </c>
      <c r="M299" s="35">
        <f>M300+M301+M302</f>
        <v>19146.860000000004</v>
      </c>
    </row>
    <row r="300" spans="1:13" ht="45" x14ac:dyDescent="0.2">
      <c r="A300" s="37" t="s">
        <v>38</v>
      </c>
      <c r="B300" s="38" t="s">
        <v>39</v>
      </c>
      <c r="C300" s="39" t="s">
        <v>37</v>
      </c>
      <c r="D300" s="24">
        <f t="shared" si="26"/>
        <v>16825</v>
      </c>
      <c r="E300" s="40">
        <f t="shared" si="25"/>
        <v>4201</v>
      </c>
      <c r="F300" s="40">
        <f t="shared" si="25"/>
        <v>4209</v>
      </c>
      <c r="G300" s="40">
        <f t="shared" si="25"/>
        <v>4208</v>
      </c>
      <c r="H300" s="41">
        <f t="shared" si="25"/>
        <v>4207</v>
      </c>
      <c r="I300" s="27">
        <f t="shared" si="27"/>
        <v>21970.949999999997</v>
      </c>
      <c r="J300" s="42">
        <f t="shared" ref="J300:M307" si="28">J311+J322+J333</f>
        <v>6309.4</v>
      </c>
      <c r="K300" s="42">
        <f t="shared" si="28"/>
        <v>6309.4</v>
      </c>
      <c r="L300" s="42">
        <f t="shared" si="28"/>
        <v>6309.4</v>
      </c>
      <c r="M300" s="43">
        <f t="shared" si="28"/>
        <v>3042.7500000000018</v>
      </c>
    </row>
    <row r="301" spans="1:13" ht="45" x14ac:dyDescent="0.2">
      <c r="A301" s="37" t="s">
        <v>40</v>
      </c>
      <c r="B301" s="44" t="s">
        <v>41</v>
      </c>
      <c r="C301" s="39" t="s">
        <v>37</v>
      </c>
      <c r="D301" s="24">
        <f t="shared" si="26"/>
        <v>4329</v>
      </c>
      <c r="E301" s="40">
        <f t="shared" si="25"/>
        <v>1074</v>
      </c>
      <c r="F301" s="40">
        <f t="shared" si="25"/>
        <v>1077</v>
      </c>
      <c r="G301" s="40">
        <f t="shared" si="25"/>
        <v>1082</v>
      </c>
      <c r="H301" s="41">
        <f t="shared" si="25"/>
        <v>1096</v>
      </c>
      <c r="I301" s="27">
        <f t="shared" si="27"/>
        <v>6628.1399999999994</v>
      </c>
      <c r="J301" s="42">
        <f t="shared" si="28"/>
        <v>1644.4</v>
      </c>
      <c r="K301" s="42">
        <f t="shared" si="28"/>
        <v>1649</v>
      </c>
      <c r="L301" s="42">
        <f t="shared" si="28"/>
        <v>1656.65</v>
      </c>
      <c r="M301" s="43">
        <f t="shared" si="28"/>
        <v>1678.0899999999997</v>
      </c>
    </row>
    <row r="302" spans="1:13" ht="45" x14ac:dyDescent="0.2">
      <c r="A302" s="37" t="s">
        <v>42</v>
      </c>
      <c r="B302" s="44" t="s">
        <v>43</v>
      </c>
      <c r="C302" s="39" t="s">
        <v>44</v>
      </c>
      <c r="D302" s="24">
        <f t="shared" si="26"/>
        <v>12148</v>
      </c>
      <c r="E302" s="40">
        <f t="shared" si="25"/>
        <v>3033</v>
      </c>
      <c r="F302" s="40">
        <f t="shared" si="25"/>
        <v>3041</v>
      </c>
      <c r="G302" s="40">
        <f t="shared" si="25"/>
        <v>3035</v>
      </c>
      <c r="H302" s="41">
        <f t="shared" si="25"/>
        <v>3039</v>
      </c>
      <c r="I302" s="27">
        <f t="shared" si="27"/>
        <v>50366.43</v>
      </c>
      <c r="J302" s="42">
        <f t="shared" si="28"/>
        <v>11980.14</v>
      </c>
      <c r="K302" s="42">
        <f t="shared" si="28"/>
        <v>11980.14</v>
      </c>
      <c r="L302" s="42">
        <f t="shared" si="28"/>
        <v>11980.13</v>
      </c>
      <c r="M302" s="43">
        <f t="shared" si="28"/>
        <v>14426.020000000002</v>
      </c>
    </row>
    <row r="303" spans="1:13" ht="30" x14ac:dyDescent="0.2">
      <c r="A303" s="45" t="s">
        <v>45</v>
      </c>
      <c r="B303" s="76">
        <v>4</v>
      </c>
      <c r="C303" s="46" t="s">
        <v>46</v>
      </c>
      <c r="D303" s="24">
        <f t="shared" si="26"/>
        <v>1312</v>
      </c>
      <c r="E303" s="25">
        <f t="shared" si="25"/>
        <v>338</v>
      </c>
      <c r="F303" s="25">
        <f t="shared" si="25"/>
        <v>331</v>
      </c>
      <c r="G303" s="25">
        <f t="shared" si="25"/>
        <v>315</v>
      </c>
      <c r="H303" s="26">
        <f t="shared" si="25"/>
        <v>328</v>
      </c>
      <c r="I303" s="27">
        <f t="shared" si="27"/>
        <v>81968</v>
      </c>
      <c r="J303" s="28">
        <f t="shared" si="28"/>
        <v>21354.21</v>
      </c>
      <c r="K303" s="28">
        <f t="shared" si="28"/>
        <v>20444.96</v>
      </c>
      <c r="L303" s="28">
        <f t="shared" si="28"/>
        <v>19406.22</v>
      </c>
      <c r="M303" s="29">
        <f t="shared" si="28"/>
        <v>20762.61</v>
      </c>
    </row>
    <row r="304" spans="1:13" ht="15" x14ac:dyDescent="0.2">
      <c r="A304" s="194" t="s">
        <v>47</v>
      </c>
      <c r="B304" s="47" t="s">
        <v>48</v>
      </c>
      <c r="C304" s="48" t="s">
        <v>49</v>
      </c>
      <c r="D304" s="24">
        <f>E304+F304+G304+H304</f>
        <v>4158</v>
      </c>
      <c r="E304" s="25">
        <f t="shared" si="25"/>
        <v>1029</v>
      </c>
      <c r="F304" s="25">
        <f t="shared" si="25"/>
        <v>1029</v>
      </c>
      <c r="G304" s="25">
        <f t="shared" si="25"/>
        <v>1029</v>
      </c>
      <c r="H304" s="26">
        <f t="shared" si="25"/>
        <v>1071</v>
      </c>
      <c r="I304" s="27">
        <f>J304+K304+L304+M304</f>
        <v>0</v>
      </c>
      <c r="J304" s="28">
        <f t="shared" si="28"/>
        <v>0</v>
      </c>
      <c r="K304" s="28">
        <f t="shared" si="28"/>
        <v>0</v>
      </c>
      <c r="L304" s="28">
        <f t="shared" si="28"/>
        <v>0</v>
      </c>
      <c r="M304" s="29">
        <f t="shared" si="28"/>
        <v>0</v>
      </c>
    </row>
    <row r="305" spans="1:13" ht="30" x14ac:dyDescent="0.2">
      <c r="A305" s="195"/>
      <c r="B305" s="47" t="s">
        <v>50</v>
      </c>
      <c r="C305" s="48" t="s">
        <v>46</v>
      </c>
      <c r="D305" s="24">
        <f>E305+F305+G305+H305</f>
        <v>248</v>
      </c>
      <c r="E305" s="25">
        <f t="shared" si="25"/>
        <v>62</v>
      </c>
      <c r="F305" s="25">
        <f t="shared" si="25"/>
        <v>62</v>
      </c>
      <c r="G305" s="25">
        <f t="shared" si="25"/>
        <v>62</v>
      </c>
      <c r="H305" s="26">
        <f t="shared" si="25"/>
        <v>62</v>
      </c>
      <c r="I305" s="27">
        <f>J305+K305+L305+M305</f>
        <v>14978.16</v>
      </c>
      <c r="J305" s="28">
        <f t="shared" si="28"/>
        <v>3757.73</v>
      </c>
      <c r="K305" s="28">
        <f t="shared" si="28"/>
        <v>3790.84</v>
      </c>
      <c r="L305" s="28">
        <f t="shared" si="28"/>
        <v>3790.84</v>
      </c>
      <c r="M305" s="29">
        <f t="shared" si="28"/>
        <v>3638.75</v>
      </c>
    </row>
    <row r="306" spans="1:13" ht="45" x14ac:dyDescent="0.2">
      <c r="A306" s="49" t="s">
        <v>51</v>
      </c>
      <c r="B306" s="47" t="s">
        <v>52</v>
      </c>
      <c r="C306" s="48" t="s">
        <v>46</v>
      </c>
      <c r="D306" s="24">
        <f>E306+F306+G306+H306</f>
        <v>0</v>
      </c>
      <c r="E306" s="25">
        <f t="shared" si="25"/>
        <v>0</v>
      </c>
      <c r="F306" s="25">
        <f t="shared" si="25"/>
        <v>0</v>
      </c>
      <c r="G306" s="25">
        <f t="shared" si="25"/>
        <v>0</v>
      </c>
      <c r="H306" s="26">
        <f t="shared" si="25"/>
        <v>0</v>
      </c>
      <c r="I306" s="27">
        <f>J306+K306+L306+M306</f>
        <v>0</v>
      </c>
      <c r="J306" s="28">
        <f t="shared" si="28"/>
        <v>0</v>
      </c>
      <c r="K306" s="28">
        <f t="shared" si="28"/>
        <v>0</v>
      </c>
      <c r="L306" s="28">
        <f t="shared" si="28"/>
        <v>0</v>
      </c>
      <c r="M306" s="29">
        <f t="shared" si="28"/>
        <v>0</v>
      </c>
    </row>
    <row r="307" spans="1:13" ht="30.75" thickBot="1" x14ac:dyDescent="0.25">
      <c r="A307" s="50" t="s">
        <v>53</v>
      </c>
      <c r="B307" s="51">
        <v>5</v>
      </c>
      <c r="C307" s="52" t="s">
        <v>54</v>
      </c>
      <c r="D307" s="53">
        <f t="shared" si="26"/>
        <v>432</v>
      </c>
      <c r="E307" s="54">
        <f t="shared" si="25"/>
        <v>83</v>
      </c>
      <c r="F307" s="54">
        <f t="shared" si="25"/>
        <v>109</v>
      </c>
      <c r="G307" s="54">
        <f t="shared" si="25"/>
        <v>100</v>
      </c>
      <c r="H307" s="55">
        <f t="shared" si="25"/>
        <v>140</v>
      </c>
      <c r="I307" s="56">
        <f t="shared" si="27"/>
        <v>15099</v>
      </c>
      <c r="J307" s="57">
        <f t="shared" si="28"/>
        <v>3283.94</v>
      </c>
      <c r="K307" s="57">
        <f t="shared" si="28"/>
        <v>3725.66</v>
      </c>
      <c r="L307" s="57">
        <f t="shared" si="28"/>
        <v>3377.05</v>
      </c>
      <c r="M307" s="58">
        <f t="shared" si="28"/>
        <v>4712.3499999999995</v>
      </c>
    </row>
    <row r="308" spans="1:13" ht="71.25" x14ac:dyDescent="0.2">
      <c r="A308" s="13" t="s">
        <v>55</v>
      </c>
      <c r="B308" s="14">
        <v>6</v>
      </c>
      <c r="C308" s="15"/>
      <c r="D308" s="137"/>
      <c r="E308" s="138"/>
      <c r="F308" s="138"/>
      <c r="G308" s="138"/>
      <c r="H308" s="139"/>
      <c r="I308" s="140">
        <v>193972.46999999997</v>
      </c>
      <c r="J308" s="141">
        <v>48952.83</v>
      </c>
      <c r="K308" s="141">
        <v>48489.899999999994</v>
      </c>
      <c r="L308" s="141">
        <v>47214.44</v>
      </c>
      <c r="M308" s="142">
        <v>49315.3</v>
      </c>
    </row>
    <row r="309" spans="1:13" ht="15" x14ac:dyDescent="0.2">
      <c r="A309" s="22" t="s">
        <v>56</v>
      </c>
      <c r="B309" s="76">
        <v>7</v>
      </c>
      <c r="C309" s="23" t="s">
        <v>35</v>
      </c>
      <c r="D309" s="143">
        <v>2145</v>
      </c>
      <c r="E309" s="148">
        <v>536</v>
      </c>
      <c r="F309" s="148">
        <v>536</v>
      </c>
      <c r="G309" s="148">
        <v>536</v>
      </c>
      <c r="H309" s="151">
        <v>537</v>
      </c>
      <c r="I309" s="118">
        <v>17939.949999999997</v>
      </c>
      <c r="J309" s="119">
        <v>4380.74</v>
      </c>
      <c r="K309" s="119">
        <v>4380.74</v>
      </c>
      <c r="L309" s="119">
        <v>4484.99</v>
      </c>
      <c r="M309" s="119">
        <v>4693.4799999999996</v>
      </c>
    </row>
    <row r="310" spans="1:13" ht="30" x14ac:dyDescent="0.2">
      <c r="A310" s="30" t="s">
        <v>57</v>
      </c>
      <c r="B310" s="76">
        <v>8</v>
      </c>
      <c r="C310" s="23" t="s">
        <v>37</v>
      </c>
      <c r="D310" s="143">
        <v>56383</v>
      </c>
      <c r="E310" s="146">
        <v>14071</v>
      </c>
      <c r="F310" s="146">
        <v>14105</v>
      </c>
      <c r="G310" s="146">
        <v>14092</v>
      </c>
      <c r="H310" s="147">
        <v>14115</v>
      </c>
      <c r="I310" s="118">
        <v>78965.52</v>
      </c>
      <c r="J310" s="121">
        <v>19933.939999999999</v>
      </c>
      <c r="K310" s="121">
        <v>19938.54</v>
      </c>
      <c r="L310" s="121">
        <v>19946.18</v>
      </c>
      <c r="M310" s="121">
        <v>19146.860000000004</v>
      </c>
    </row>
    <row r="311" spans="1:13" ht="30" x14ac:dyDescent="0.2">
      <c r="A311" s="37" t="s">
        <v>58</v>
      </c>
      <c r="B311" s="44" t="s">
        <v>59</v>
      </c>
      <c r="C311" s="39" t="s">
        <v>37</v>
      </c>
      <c r="D311" s="143">
        <v>16825</v>
      </c>
      <c r="E311" s="148">
        <v>4201</v>
      </c>
      <c r="F311" s="148">
        <v>4209</v>
      </c>
      <c r="G311" s="148">
        <v>4208</v>
      </c>
      <c r="H311" s="151">
        <v>4207</v>
      </c>
      <c r="I311" s="123">
        <v>21970.949999999997</v>
      </c>
      <c r="J311" s="119">
        <v>6309.4</v>
      </c>
      <c r="K311" s="119">
        <v>6309.4</v>
      </c>
      <c r="L311" s="119">
        <v>6309.4</v>
      </c>
      <c r="M311" s="119">
        <v>3042.7500000000018</v>
      </c>
    </row>
    <row r="312" spans="1:13" ht="30" x14ac:dyDescent="0.2">
      <c r="A312" s="37" t="s">
        <v>60</v>
      </c>
      <c r="B312" s="44" t="s">
        <v>61</v>
      </c>
      <c r="C312" s="39" t="s">
        <v>37</v>
      </c>
      <c r="D312" s="143">
        <v>4329</v>
      </c>
      <c r="E312" s="148">
        <v>1074</v>
      </c>
      <c r="F312" s="148">
        <v>1077</v>
      </c>
      <c r="G312" s="148">
        <v>1082</v>
      </c>
      <c r="H312" s="151">
        <v>1096</v>
      </c>
      <c r="I312" s="123">
        <v>6628.1399999999994</v>
      </c>
      <c r="J312" s="119">
        <v>1644.4</v>
      </c>
      <c r="K312" s="119">
        <v>1649</v>
      </c>
      <c r="L312" s="119">
        <v>1656.65</v>
      </c>
      <c r="M312" s="119">
        <v>1678.0899999999997</v>
      </c>
    </row>
    <row r="313" spans="1:13" ht="30" x14ac:dyDescent="0.2">
      <c r="A313" s="37" t="s">
        <v>62</v>
      </c>
      <c r="B313" s="44" t="s">
        <v>63</v>
      </c>
      <c r="C313" s="39" t="s">
        <v>44</v>
      </c>
      <c r="D313" s="143">
        <v>12148</v>
      </c>
      <c r="E313" s="148">
        <v>3033</v>
      </c>
      <c r="F313" s="148">
        <v>3041</v>
      </c>
      <c r="G313" s="148">
        <v>3035</v>
      </c>
      <c r="H313" s="151">
        <v>3039</v>
      </c>
      <c r="I313" s="123">
        <v>50366.43</v>
      </c>
      <c r="J313" s="119">
        <v>11980.14</v>
      </c>
      <c r="K313" s="119">
        <v>11980.14</v>
      </c>
      <c r="L313" s="119">
        <v>11980.13</v>
      </c>
      <c r="M313" s="119">
        <v>14426.020000000002</v>
      </c>
    </row>
    <row r="314" spans="1:13" ht="15" x14ac:dyDescent="0.2">
      <c r="A314" s="45" t="s">
        <v>64</v>
      </c>
      <c r="B314" s="76">
        <v>9</v>
      </c>
      <c r="C314" s="46" t="s">
        <v>46</v>
      </c>
      <c r="D314" s="143">
        <v>1312</v>
      </c>
      <c r="E314" s="144">
        <v>338</v>
      </c>
      <c r="F314" s="144">
        <v>331</v>
      </c>
      <c r="G314" s="144">
        <v>315</v>
      </c>
      <c r="H314" s="151">
        <v>328</v>
      </c>
      <c r="I314" s="118">
        <v>81968</v>
      </c>
      <c r="J314" s="119">
        <v>21354.21</v>
      </c>
      <c r="K314" s="119">
        <v>20444.96</v>
      </c>
      <c r="L314" s="119">
        <v>19406.22</v>
      </c>
      <c r="M314" s="119">
        <v>20762.61</v>
      </c>
    </row>
    <row r="315" spans="1:13" ht="15" x14ac:dyDescent="0.2">
      <c r="A315" s="194" t="s">
        <v>65</v>
      </c>
      <c r="B315" s="47" t="s">
        <v>66</v>
      </c>
      <c r="C315" s="48" t="s">
        <v>49</v>
      </c>
      <c r="D315" s="149">
        <v>4158</v>
      </c>
      <c r="E315" s="146">
        <v>1029</v>
      </c>
      <c r="F315" s="146">
        <v>1029</v>
      </c>
      <c r="G315" s="146">
        <v>1029</v>
      </c>
      <c r="H315" s="168">
        <v>1071</v>
      </c>
      <c r="I315" s="123">
        <v>0</v>
      </c>
      <c r="J315" s="124">
        <v>0</v>
      </c>
      <c r="K315" s="124">
        <v>0</v>
      </c>
      <c r="L315" s="124">
        <v>0</v>
      </c>
      <c r="M315" s="124">
        <v>0</v>
      </c>
    </row>
    <row r="316" spans="1:13" ht="30" x14ac:dyDescent="0.2">
      <c r="A316" s="195"/>
      <c r="B316" s="47" t="s">
        <v>67</v>
      </c>
      <c r="C316" s="48" t="s">
        <v>46</v>
      </c>
      <c r="D316" s="149">
        <v>248</v>
      </c>
      <c r="E316" s="146">
        <v>62</v>
      </c>
      <c r="F316" s="146">
        <v>62</v>
      </c>
      <c r="G316" s="146">
        <v>62</v>
      </c>
      <c r="H316" s="168">
        <v>62</v>
      </c>
      <c r="I316" s="123">
        <v>14978.16</v>
      </c>
      <c r="J316" s="124">
        <v>3757.73</v>
      </c>
      <c r="K316" s="124">
        <v>3790.84</v>
      </c>
      <c r="L316" s="124">
        <v>3790.84</v>
      </c>
      <c r="M316" s="124">
        <v>3638.75</v>
      </c>
    </row>
    <row r="317" spans="1:13" ht="30" x14ac:dyDescent="0.2">
      <c r="A317" s="49" t="s">
        <v>68</v>
      </c>
      <c r="B317" s="47" t="s">
        <v>69</v>
      </c>
      <c r="C317" s="48" t="s">
        <v>46</v>
      </c>
      <c r="D317" s="149">
        <v>0</v>
      </c>
      <c r="E317" s="146">
        <v>0</v>
      </c>
      <c r="F317" s="146">
        <v>0</v>
      </c>
      <c r="G317" s="146">
        <v>0</v>
      </c>
      <c r="H317" s="168">
        <v>0</v>
      </c>
      <c r="I317" s="123">
        <v>0</v>
      </c>
      <c r="J317" s="124">
        <v>0</v>
      </c>
      <c r="K317" s="124">
        <v>0</v>
      </c>
      <c r="L317" s="124">
        <v>0</v>
      </c>
      <c r="M317" s="124">
        <v>0</v>
      </c>
    </row>
    <row r="318" spans="1:13" ht="15.75" thickBot="1" x14ac:dyDescent="0.25">
      <c r="A318" s="50" t="s">
        <v>70</v>
      </c>
      <c r="B318" s="51">
        <v>10</v>
      </c>
      <c r="C318" s="52" t="s">
        <v>54</v>
      </c>
      <c r="D318" s="152">
        <v>432</v>
      </c>
      <c r="E318" s="153">
        <v>83</v>
      </c>
      <c r="F318" s="153">
        <v>109</v>
      </c>
      <c r="G318" s="153">
        <v>100</v>
      </c>
      <c r="H318" s="154">
        <v>140</v>
      </c>
      <c r="I318" s="126">
        <v>15099</v>
      </c>
      <c r="J318" s="155">
        <v>3283.94</v>
      </c>
      <c r="K318" s="155">
        <v>3725.66</v>
      </c>
      <c r="L318" s="155">
        <v>3377.05</v>
      </c>
      <c r="M318" s="156">
        <v>4712.3499999999995</v>
      </c>
    </row>
    <row r="319" spans="1:13" ht="71.25" x14ac:dyDescent="0.2">
      <c r="A319" s="13" t="s">
        <v>71</v>
      </c>
      <c r="B319" s="14">
        <v>11</v>
      </c>
      <c r="C319" s="15"/>
      <c r="D319" s="114" t="s">
        <v>72</v>
      </c>
      <c r="E319" s="79" t="s">
        <v>72</v>
      </c>
      <c r="F319" s="79" t="s">
        <v>72</v>
      </c>
      <c r="G319" s="79" t="s">
        <v>72</v>
      </c>
      <c r="H319" s="79" t="s">
        <v>72</v>
      </c>
      <c r="I319" s="19">
        <f t="shared" si="27"/>
        <v>0</v>
      </c>
      <c r="J319" s="20">
        <f>J320+J321+J325+J329</f>
        <v>0</v>
      </c>
      <c r="K319" s="20">
        <f>K320+K321+K325+K329</f>
        <v>0</v>
      </c>
      <c r="L319" s="20">
        <f>L320+L321+L325+L329</f>
        <v>0</v>
      </c>
      <c r="M319" s="21">
        <f>M320+M321+M325+M329</f>
        <v>0</v>
      </c>
    </row>
    <row r="320" spans="1:13" ht="15" x14ac:dyDescent="0.2">
      <c r="A320" s="22" t="s">
        <v>56</v>
      </c>
      <c r="B320" s="76">
        <v>12</v>
      </c>
      <c r="C320" s="23" t="s">
        <v>35</v>
      </c>
      <c r="D320" s="107" t="s">
        <v>72</v>
      </c>
      <c r="E320" s="81" t="s">
        <v>72</v>
      </c>
      <c r="F320" s="81" t="s">
        <v>72</v>
      </c>
      <c r="G320" s="81" t="s">
        <v>72</v>
      </c>
      <c r="H320" s="108" t="s">
        <v>72</v>
      </c>
      <c r="I320" s="27">
        <f t="shared" si="27"/>
        <v>0</v>
      </c>
      <c r="J320" s="28"/>
      <c r="K320" s="28"/>
      <c r="L320" s="28"/>
      <c r="M320" s="28"/>
    </row>
    <row r="321" spans="1:13" ht="30" x14ac:dyDescent="0.2">
      <c r="A321" s="30" t="s">
        <v>57</v>
      </c>
      <c r="B321" s="76">
        <v>13</v>
      </c>
      <c r="C321" s="23" t="s">
        <v>37</v>
      </c>
      <c r="D321" s="107" t="s">
        <v>72</v>
      </c>
      <c r="E321" s="82" t="s">
        <v>72</v>
      </c>
      <c r="F321" s="82" t="s">
        <v>72</v>
      </c>
      <c r="G321" s="82" t="s">
        <v>72</v>
      </c>
      <c r="H321" s="83" t="s">
        <v>72</v>
      </c>
      <c r="I321" s="27">
        <f t="shared" si="27"/>
        <v>0</v>
      </c>
      <c r="J321" s="35"/>
      <c r="K321" s="35"/>
      <c r="L321" s="35"/>
      <c r="M321" s="36"/>
    </row>
    <row r="322" spans="1:13" ht="30" x14ac:dyDescent="0.2">
      <c r="A322" s="37" t="s">
        <v>58</v>
      </c>
      <c r="B322" s="44" t="s">
        <v>73</v>
      </c>
      <c r="C322" s="39" t="s">
        <v>37</v>
      </c>
      <c r="D322" s="107" t="s">
        <v>72</v>
      </c>
      <c r="E322" s="84" t="s">
        <v>72</v>
      </c>
      <c r="F322" s="84" t="s">
        <v>72</v>
      </c>
      <c r="G322" s="84" t="s">
        <v>72</v>
      </c>
      <c r="H322" s="109" t="s">
        <v>72</v>
      </c>
      <c r="I322" s="27">
        <f t="shared" si="27"/>
        <v>0</v>
      </c>
      <c r="J322" s="42"/>
      <c r="K322" s="42"/>
      <c r="L322" s="42"/>
      <c r="M322" s="42"/>
    </row>
    <row r="323" spans="1:13" ht="30" x14ac:dyDescent="0.2">
      <c r="A323" s="37" t="s">
        <v>60</v>
      </c>
      <c r="B323" s="44" t="s">
        <v>74</v>
      </c>
      <c r="C323" s="39" t="s">
        <v>37</v>
      </c>
      <c r="D323" s="107" t="s">
        <v>72</v>
      </c>
      <c r="E323" s="84" t="s">
        <v>72</v>
      </c>
      <c r="F323" s="84" t="s">
        <v>72</v>
      </c>
      <c r="G323" s="84" t="s">
        <v>72</v>
      </c>
      <c r="H323" s="109" t="s">
        <v>72</v>
      </c>
      <c r="I323" s="27">
        <f t="shared" si="27"/>
        <v>0</v>
      </c>
      <c r="J323" s="42"/>
      <c r="K323" s="42"/>
      <c r="L323" s="42"/>
      <c r="M323" s="42"/>
    </row>
    <row r="324" spans="1:13" ht="30" x14ac:dyDescent="0.2">
      <c r="A324" s="37" t="s">
        <v>62</v>
      </c>
      <c r="B324" s="44" t="s">
        <v>75</v>
      </c>
      <c r="C324" s="39" t="s">
        <v>44</v>
      </c>
      <c r="D324" s="107" t="s">
        <v>72</v>
      </c>
      <c r="E324" s="84" t="s">
        <v>72</v>
      </c>
      <c r="F324" s="84" t="s">
        <v>72</v>
      </c>
      <c r="G324" s="84" t="s">
        <v>72</v>
      </c>
      <c r="H324" s="109" t="s">
        <v>72</v>
      </c>
      <c r="I324" s="27">
        <f t="shared" si="27"/>
        <v>0</v>
      </c>
      <c r="J324" s="42"/>
      <c r="K324" s="42"/>
      <c r="L324" s="42"/>
      <c r="M324" s="42"/>
    </row>
    <row r="325" spans="1:13" ht="15" x14ac:dyDescent="0.2">
      <c r="A325" s="45" t="s">
        <v>64</v>
      </c>
      <c r="B325" s="76">
        <v>14</v>
      </c>
      <c r="C325" s="46" t="s">
        <v>46</v>
      </c>
      <c r="D325" s="107" t="s">
        <v>72</v>
      </c>
      <c r="E325" s="81" t="s">
        <v>72</v>
      </c>
      <c r="F325" s="81" t="s">
        <v>72</v>
      </c>
      <c r="G325" s="81" t="s">
        <v>72</v>
      </c>
      <c r="H325" s="108" t="s">
        <v>72</v>
      </c>
      <c r="I325" s="27">
        <f t="shared" si="27"/>
        <v>0</v>
      </c>
      <c r="J325" s="28"/>
      <c r="K325" s="28"/>
      <c r="L325" s="28"/>
      <c r="M325" s="28"/>
    </row>
    <row r="326" spans="1:13" ht="15" x14ac:dyDescent="0.2">
      <c r="A326" s="194" t="s">
        <v>65</v>
      </c>
      <c r="B326" s="47" t="s">
        <v>76</v>
      </c>
      <c r="C326" s="48" t="s">
        <v>49</v>
      </c>
      <c r="D326" s="107" t="s">
        <v>72</v>
      </c>
      <c r="E326" s="81" t="s">
        <v>72</v>
      </c>
      <c r="F326" s="81" t="s">
        <v>72</v>
      </c>
      <c r="G326" s="81" t="s">
        <v>72</v>
      </c>
      <c r="H326" s="108" t="s">
        <v>72</v>
      </c>
      <c r="I326" s="27">
        <f>J326+K326+L326+M326</f>
        <v>0</v>
      </c>
      <c r="J326" s="35"/>
      <c r="K326" s="35"/>
      <c r="L326" s="35"/>
      <c r="M326" s="35"/>
    </row>
    <row r="327" spans="1:13" ht="30" x14ac:dyDescent="0.2">
      <c r="A327" s="195"/>
      <c r="B327" s="47" t="s">
        <v>77</v>
      </c>
      <c r="C327" s="48" t="s">
        <v>46</v>
      </c>
      <c r="D327" s="107" t="s">
        <v>72</v>
      </c>
      <c r="E327" s="81" t="s">
        <v>72</v>
      </c>
      <c r="F327" s="81" t="s">
        <v>72</v>
      </c>
      <c r="G327" s="81" t="s">
        <v>72</v>
      </c>
      <c r="H327" s="108" t="s">
        <v>72</v>
      </c>
      <c r="I327" s="27">
        <f>J327+K327+L327+M327</f>
        <v>0</v>
      </c>
      <c r="J327" s="35"/>
      <c r="K327" s="35"/>
      <c r="L327" s="35"/>
      <c r="M327" s="35"/>
    </row>
    <row r="328" spans="1:13" ht="30" x14ac:dyDescent="0.2">
      <c r="A328" s="49" t="s">
        <v>68</v>
      </c>
      <c r="B328" s="47" t="s">
        <v>78</v>
      </c>
      <c r="C328" s="48" t="s">
        <v>46</v>
      </c>
      <c r="D328" s="107" t="s">
        <v>72</v>
      </c>
      <c r="E328" s="81" t="s">
        <v>72</v>
      </c>
      <c r="F328" s="81" t="s">
        <v>72</v>
      </c>
      <c r="G328" s="81" t="s">
        <v>72</v>
      </c>
      <c r="H328" s="108" t="s">
        <v>72</v>
      </c>
      <c r="I328" s="27">
        <f>J328+K328+L328+M328</f>
        <v>0</v>
      </c>
      <c r="J328" s="35"/>
      <c r="K328" s="35"/>
      <c r="L328" s="35"/>
      <c r="M328" s="35"/>
    </row>
    <row r="329" spans="1:13" ht="15.75" thickBot="1" x14ac:dyDescent="0.25">
      <c r="A329" s="50" t="s">
        <v>70</v>
      </c>
      <c r="B329" s="51">
        <v>15</v>
      </c>
      <c r="C329" s="52" t="s">
        <v>54</v>
      </c>
      <c r="D329" s="110" t="s">
        <v>72</v>
      </c>
      <c r="E329" s="85" t="s">
        <v>72</v>
      </c>
      <c r="F329" s="85" t="s">
        <v>72</v>
      </c>
      <c r="G329" s="85" t="s">
        <v>72</v>
      </c>
      <c r="H329" s="111" t="s">
        <v>72</v>
      </c>
      <c r="I329" s="56">
        <f t="shared" si="27"/>
        <v>0</v>
      </c>
      <c r="J329" s="57"/>
      <c r="K329" s="57"/>
      <c r="L329" s="57"/>
      <c r="M329" s="57"/>
    </row>
    <row r="330" spans="1:13" ht="42.75" x14ac:dyDescent="0.2">
      <c r="A330" s="13" t="s">
        <v>79</v>
      </c>
      <c r="B330" s="14">
        <v>16</v>
      </c>
      <c r="C330" s="15"/>
      <c r="D330" s="59">
        <f>E330+F330+G330+H330</f>
        <v>0</v>
      </c>
      <c r="E330" s="17">
        <f>E331+E332+E336+E340</f>
        <v>0</v>
      </c>
      <c r="F330" s="17">
        <f>F331+F332+F336+F340</f>
        <v>0</v>
      </c>
      <c r="G330" s="17">
        <f>G331+G332+G336+G340</f>
        <v>0</v>
      </c>
      <c r="H330" s="18">
        <f>H331+H332+H336+H340</f>
        <v>0</v>
      </c>
      <c r="I330" s="60">
        <f>J330+K330+L330+M330</f>
        <v>0</v>
      </c>
      <c r="J330" s="20">
        <f>J331+J332+J336+J340</f>
        <v>0</v>
      </c>
      <c r="K330" s="20">
        <f>K331+K332+K336+K340</f>
        <v>0</v>
      </c>
      <c r="L330" s="20">
        <f>L331+L332+L336+L340</f>
        <v>0</v>
      </c>
      <c r="M330" s="21">
        <f>M331+M332+M336+M340</f>
        <v>0</v>
      </c>
    </row>
    <row r="331" spans="1:13" ht="15" x14ac:dyDescent="0.2">
      <c r="A331" s="22" t="s">
        <v>56</v>
      </c>
      <c r="B331" s="76">
        <v>17</v>
      </c>
      <c r="C331" s="23" t="s">
        <v>35</v>
      </c>
      <c r="D331" s="24">
        <f>E331+F331+G331+H331</f>
        <v>0</v>
      </c>
      <c r="E331" s="25"/>
      <c r="F331" s="25"/>
      <c r="G331" s="25"/>
      <c r="H331" s="26"/>
      <c r="I331" s="27">
        <f>J331+K331+L331+M331</f>
        <v>0</v>
      </c>
      <c r="J331" s="28"/>
      <c r="K331" s="28"/>
      <c r="L331" s="28"/>
      <c r="M331" s="29"/>
    </row>
    <row r="332" spans="1:13" ht="30" x14ac:dyDescent="0.2">
      <c r="A332" s="30" t="s">
        <v>57</v>
      </c>
      <c r="B332" s="76">
        <v>18</v>
      </c>
      <c r="C332" s="23" t="s">
        <v>37</v>
      </c>
      <c r="D332" s="24">
        <f t="shared" ref="D332:D340" si="29">E332+F332+G332+H332</f>
        <v>0</v>
      </c>
      <c r="E332" s="33">
        <f>E333+E334+E335</f>
        <v>0</v>
      </c>
      <c r="F332" s="33">
        <f>F333+F334+F335</f>
        <v>0</v>
      </c>
      <c r="G332" s="33">
        <f>G333+G334+G335</f>
        <v>0</v>
      </c>
      <c r="H332" s="34">
        <f>H333+H334+H335</f>
        <v>0</v>
      </c>
      <c r="I332" s="27">
        <f t="shared" ref="I332:I340" si="30">J332+K332+L332+M332</f>
        <v>0</v>
      </c>
      <c r="J332" s="35">
        <f>J333+J334+J335</f>
        <v>0</v>
      </c>
      <c r="K332" s="35">
        <f>K333+K334+K335</f>
        <v>0</v>
      </c>
      <c r="L332" s="35">
        <f>L333+L334+L335</f>
        <v>0</v>
      </c>
      <c r="M332" s="36">
        <f>M333+M334+M335</f>
        <v>0</v>
      </c>
    </row>
    <row r="333" spans="1:13" ht="30" x14ac:dyDescent="0.2">
      <c r="A333" s="37" t="s">
        <v>58</v>
      </c>
      <c r="B333" s="44" t="s">
        <v>80</v>
      </c>
      <c r="C333" s="39" t="s">
        <v>37</v>
      </c>
      <c r="D333" s="24">
        <f t="shared" si="29"/>
        <v>0</v>
      </c>
      <c r="E333" s="40"/>
      <c r="F333" s="40"/>
      <c r="G333" s="40"/>
      <c r="H333" s="41"/>
      <c r="I333" s="27">
        <f t="shared" si="30"/>
        <v>0</v>
      </c>
      <c r="J333" s="42"/>
      <c r="K333" s="42"/>
      <c r="L333" s="42"/>
      <c r="M333" s="43"/>
    </row>
    <row r="334" spans="1:13" ht="30" x14ac:dyDescent="0.2">
      <c r="A334" s="37" t="s">
        <v>60</v>
      </c>
      <c r="B334" s="44" t="s">
        <v>81</v>
      </c>
      <c r="C334" s="39" t="s">
        <v>37</v>
      </c>
      <c r="D334" s="24">
        <f t="shared" si="29"/>
        <v>0</v>
      </c>
      <c r="E334" s="40"/>
      <c r="F334" s="40"/>
      <c r="G334" s="40"/>
      <c r="H334" s="41"/>
      <c r="I334" s="27">
        <f t="shared" si="30"/>
        <v>0</v>
      </c>
      <c r="J334" s="42"/>
      <c r="K334" s="42"/>
      <c r="L334" s="42"/>
      <c r="M334" s="43"/>
    </row>
    <row r="335" spans="1:13" ht="30" x14ac:dyDescent="0.2">
      <c r="A335" s="37" t="s">
        <v>62</v>
      </c>
      <c r="B335" s="44" t="s">
        <v>82</v>
      </c>
      <c r="C335" s="39" t="s">
        <v>44</v>
      </c>
      <c r="D335" s="24">
        <f t="shared" si="29"/>
        <v>0</v>
      </c>
      <c r="E335" s="40"/>
      <c r="F335" s="40"/>
      <c r="G335" s="40"/>
      <c r="H335" s="41"/>
      <c r="I335" s="27">
        <f t="shared" si="30"/>
        <v>0</v>
      </c>
      <c r="J335" s="42"/>
      <c r="K335" s="42"/>
      <c r="L335" s="42"/>
      <c r="M335" s="43"/>
    </row>
    <row r="336" spans="1:13" ht="15" x14ac:dyDescent="0.2">
      <c r="A336" s="45" t="s">
        <v>64</v>
      </c>
      <c r="B336" s="76">
        <v>19</v>
      </c>
      <c r="C336" s="46" t="s">
        <v>46</v>
      </c>
      <c r="D336" s="24">
        <f t="shared" si="29"/>
        <v>0</v>
      </c>
      <c r="E336" s="25"/>
      <c r="F336" s="25"/>
      <c r="G336" s="25"/>
      <c r="H336" s="26"/>
      <c r="I336" s="27">
        <f t="shared" si="30"/>
        <v>0</v>
      </c>
      <c r="J336" s="28"/>
      <c r="K336" s="28"/>
      <c r="L336" s="28"/>
      <c r="M336" s="29"/>
    </row>
    <row r="337" spans="1:13" ht="15" x14ac:dyDescent="0.2">
      <c r="A337" s="194" t="s">
        <v>65</v>
      </c>
      <c r="B337" s="47" t="s">
        <v>83</v>
      </c>
      <c r="C337" s="48" t="s">
        <v>49</v>
      </c>
      <c r="D337" s="24">
        <f>E337+F337+G337+H337</f>
        <v>0</v>
      </c>
      <c r="E337" s="25"/>
      <c r="F337" s="25"/>
      <c r="G337" s="25"/>
      <c r="H337" s="26"/>
      <c r="I337" s="27">
        <f>J337+K337+L337+M337</f>
        <v>0</v>
      </c>
      <c r="J337" s="35"/>
      <c r="K337" s="35"/>
      <c r="L337" s="35"/>
      <c r="M337" s="36"/>
    </row>
    <row r="338" spans="1:13" ht="30" x14ac:dyDescent="0.2">
      <c r="A338" s="195"/>
      <c r="B338" s="47" t="s">
        <v>84</v>
      </c>
      <c r="C338" s="48" t="s">
        <v>46</v>
      </c>
      <c r="D338" s="24">
        <f>E338+F338+G338+H338</f>
        <v>0</v>
      </c>
      <c r="E338" s="25"/>
      <c r="F338" s="25"/>
      <c r="G338" s="25"/>
      <c r="H338" s="26"/>
      <c r="I338" s="27">
        <f>J338+K338+L338+M338</f>
        <v>0</v>
      </c>
      <c r="J338" s="35"/>
      <c r="K338" s="35"/>
      <c r="L338" s="35"/>
      <c r="M338" s="36"/>
    </row>
    <row r="339" spans="1:13" ht="30" x14ac:dyDescent="0.2">
      <c r="A339" s="49" t="s">
        <v>68</v>
      </c>
      <c r="B339" s="47" t="s">
        <v>85</v>
      </c>
      <c r="C339" s="48" t="s">
        <v>46</v>
      </c>
      <c r="D339" s="24">
        <f>E339+F339+G339+H339</f>
        <v>0</v>
      </c>
      <c r="E339" s="25"/>
      <c r="F339" s="25"/>
      <c r="G339" s="25"/>
      <c r="H339" s="26"/>
      <c r="I339" s="27">
        <f>J339+K339+L339+M339</f>
        <v>0</v>
      </c>
      <c r="J339" s="35"/>
      <c r="K339" s="35"/>
      <c r="L339" s="35"/>
      <c r="M339" s="36"/>
    </row>
    <row r="340" spans="1:13" ht="15.75" thickBot="1" x14ac:dyDescent="0.25">
      <c r="A340" s="61" t="s">
        <v>70</v>
      </c>
      <c r="B340" s="77">
        <v>20</v>
      </c>
      <c r="C340" s="62" t="s">
        <v>54</v>
      </c>
      <c r="D340" s="63">
        <f t="shared" si="29"/>
        <v>0</v>
      </c>
      <c r="E340" s="64"/>
      <c r="F340" s="64"/>
      <c r="G340" s="64"/>
      <c r="H340" s="65"/>
      <c r="I340" s="66">
        <f t="shared" si="30"/>
        <v>0</v>
      </c>
      <c r="J340" s="67"/>
      <c r="K340" s="67"/>
      <c r="L340" s="67"/>
      <c r="M340" s="68"/>
    </row>
    <row r="341" spans="1:13" ht="13.5" thickTop="1" x14ac:dyDescent="0.2">
      <c r="A341" s="86"/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6"/>
    </row>
    <row r="342" spans="1:13" x14ac:dyDescent="0.2">
      <c r="A342" s="86"/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6"/>
    </row>
    <row r="343" spans="1:13" x14ac:dyDescent="0.2">
      <c r="A343" s="86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</row>
    <row r="344" spans="1:13" x14ac:dyDescent="0.2">
      <c r="A344" s="86"/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6"/>
    </row>
    <row r="345" spans="1:13" x14ac:dyDescent="0.2">
      <c r="A345" s="86"/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6"/>
    </row>
    <row r="346" spans="1:13" x14ac:dyDescent="0.2">
      <c r="A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</row>
    <row r="347" spans="1:13" ht="15.75" x14ac:dyDescent="0.2">
      <c r="A347" s="86"/>
      <c r="C347" s="86"/>
      <c r="D347" s="86"/>
      <c r="E347" s="86"/>
      <c r="F347" s="86"/>
      <c r="G347" s="86"/>
      <c r="H347" s="86"/>
      <c r="I347" s="86"/>
      <c r="J347" s="86"/>
      <c r="K347" s="220" t="s">
        <v>0</v>
      </c>
      <c r="L347" s="220"/>
      <c r="M347" s="220"/>
    </row>
    <row r="348" spans="1:13" ht="15.75" x14ac:dyDescent="0.2">
      <c r="A348" s="86"/>
      <c r="C348" s="86"/>
      <c r="D348" s="86"/>
      <c r="E348" s="86"/>
      <c r="F348" s="86"/>
      <c r="G348" s="86"/>
      <c r="H348" s="86"/>
      <c r="I348" s="86"/>
      <c r="J348" s="86"/>
      <c r="K348" s="220" t="s">
        <v>1</v>
      </c>
      <c r="L348" s="220"/>
      <c r="M348" s="220"/>
    </row>
    <row r="349" spans="1:13" ht="15.75" x14ac:dyDescent="0.2">
      <c r="A349" s="86"/>
      <c r="C349" s="86"/>
      <c r="D349" s="86"/>
      <c r="E349" s="86"/>
      <c r="F349" s="86"/>
      <c r="G349" s="86"/>
      <c r="H349" s="86"/>
      <c r="I349" s="86"/>
      <c r="J349" s="86"/>
      <c r="K349" s="220" t="s">
        <v>2</v>
      </c>
      <c r="L349" s="220"/>
      <c r="M349" s="220"/>
    </row>
    <row r="350" spans="1:13" ht="15.75" x14ac:dyDescent="0.2">
      <c r="A350" s="86"/>
      <c r="C350" s="86"/>
      <c r="D350" s="86"/>
      <c r="E350" s="86"/>
      <c r="F350" s="86"/>
      <c r="G350" s="86"/>
      <c r="H350" s="86"/>
      <c r="I350" s="86"/>
      <c r="J350" s="86"/>
      <c r="K350" s="220" t="s">
        <v>3</v>
      </c>
      <c r="L350" s="220"/>
      <c r="M350" s="220"/>
    </row>
    <row r="351" spans="1:13" ht="15.75" x14ac:dyDescent="0.2">
      <c r="A351" s="86"/>
      <c r="C351" s="86"/>
      <c r="D351" s="86"/>
      <c r="E351" s="86"/>
      <c r="F351" s="86"/>
      <c r="G351" s="86"/>
      <c r="H351" s="86"/>
      <c r="I351" s="86"/>
      <c r="J351" s="86"/>
      <c r="K351" s="220" t="s">
        <v>4</v>
      </c>
      <c r="L351" s="220"/>
      <c r="M351" s="220"/>
    </row>
    <row r="352" spans="1:13" ht="15.75" x14ac:dyDescent="0.2">
      <c r="A352" s="86"/>
      <c r="C352" s="86"/>
      <c r="D352" s="86"/>
      <c r="E352" s="86"/>
      <c r="F352" s="86"/>
      <c r="G352" s="86"/>
      <c r="H352" s="86"/>
      <c r="I352" s="86"/>
      <c r="J352" s="86"/>
      <c r="K352" s="220" t="s">
        <v>5</v>
      </c>
      <c r="L352" s="220"/>
      <c r="M352" s="220"/>
    </row>
    <row r="353" spans="1:13" ht="15.75" x14ac:dyDescent="0.2">
      <c r="A353" s="86"/>
      <c r="C353" s="86"/>
      <c r="D353" s="86"/>
      <c r="E353" s="86"/>
      <c r="F353" s="86"/>
      <c r="G353" s="86"/>
      <c r="H353" s="86"/>
      <c r="I353" s="86"/>
      <c r="J353" s="86"/>
      <c r="K353" s="220" t="s">
        <v>6</v>
      </c>
      <c r="L353" s="220"/>
      <c r="M353" s="220"/>
    </row>
    <row r="354" spans="1:13" ht="15.75" x14ac:dyDescent="0.2">
      <c r="A354" s="86"/>
      <c r="C354" s="86"/>
      <c r="D354" s="86"/>
      <c r="E354" s="86"/>
      <c r="F354" s="86"/>
      <c r="G354" s="86"/>
      <c r="H354" s="86"/>
      <c r="I354" s="86"/>
      <c r="J354" s="86"/>
      <c r="K354" s="220" t="s">
        <v>7</v>
      </c>
      <c r="L354" s="220"/>
      <c r="M354" s="220"/>
    </row>
    <row r="355" spans="1:13" x14ac:dyDescent="0.2">
      <c r="A355" s="86"/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</row>
    <row r="356" spans="1:13" s="3" customFormat="1" ht="16.5" x14ac:dyDescent="0.25">
      <c r="A356" s="197" t="str">
        <f>$A$10</f>
        <v>Объёмы медицинской помощи по территориальной программе обязательного медицинского страхования на 2018 год</v>
      </c>
      <c r="B356" s="197"/>
      <c r="C356" s="197"/>
      <c r="D356" s="197"/>
      <c r="E356" s="197"/>
      <c r="F356" s="197"/>
      <c r="G356" s="197"/>
      <c r="H356" s="197"/>
      <c r="I356" s="197"/>
      <c r="J356" s="197"/>
      <c r="K356" s="197"/>
      <c r="L356" s="197"/>
      <c r="M356" s="197"/>
    </row>
    <row r="357" spans="1:13" s="3" customFormat="1" ht="16.5" x14ac:dyDescent="0.25">
      <c r="A357" s="199" t="s">
        <v>88</v>
      </c>
      <c r="B357" s="199"/>
      <c r="C357" s="199"/>
      <c r="D357" s="199"/>
      <c r="E357" s="199"/>
      <c r="F357" s="199"/>
      <c r="G357" s="199"/>
      <c r="H357" s="199"/>
      <c r="I357" s="199"/>
      <c r="J357" s="199"/>
      <c r="K357" s="199"/>
      <c r="L357" s="199"/>
      <c r="M357" s="199"/>
    </row>
    <row r="358" spans="1:13" s="3" customFormat="1" ht="16.5" x14ac:dyDescent="0.25">
      <c r="A358" s="221" t="str">
        <f>$A$12</f>
        <v>СВОД</v>
      </c>
      <c r="B358" s="221"/>
      <c r="C358" s="221"/>
      <c r="D358" s="221"/>
      <c r="E358" s="221"/>
      <c r="F358" s="221"/>
      <c r="G358" s="221"/>
      <c r="H358" s="221"/>
      <c r="I358" s="221"/>
      <c r="J358" s="221"/>
      <c r="K358" s="221"/>
      <c r="L358" s="221"/>
      <c r="M358" s="221"/>
    </row>
    <row r="359" spans="1:13" ht="15" thickBot="1" x14ac:dyDescent="0.25">
      <c r="A359" s="87"/>
      <c r="B359" s="71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</row>
    <row r="360" spans="1:13" ht="13.5" thickTop="1" x14ac:dyDescent="0.2">
      <c r="A360" s="200" t="s">
        <v>10</v>
      </c>
      <c r="B360" s="203" t="s">
        <v>11</v>
      </c>
      <c r="C360" s="206" t="s">
        <v>12</v>
      </c>
      <c r="D360" s="209" t="str">
        <f>$D$14</f>
        <v>Всего на 2018 год</v>
      </c>
      <c r="E360" s="212" t="s">
        <v>14</v>
      </c>
      <c r="F360" s="212"/>
      <c r="G360" s="212"/>
      <c r="H360" s="213"/>
      <c r="I360" s="209" t="str">
        <f>$I$14</f>
        <v>Всего на 2018 год</v>
      </c>
      <c r="J360" s="212" t="s">
        <v>15</v>
      </c>
      <c r="K360" s="212"/>
      <c r="L360" s="212"/>
      <c r="M360" s="213"/>
    </row>
    <row r="361" spans="1:13" x14ac:dyDescent="0.2">
      <c r="A361" s="201"/>
      <c r="B361" s="204"/>
      <c r="C361" s="207"/>
      <c r="D361" s="210"/>
      <c r="E361" s="214"/>
      <c r="F361" s="214"/>
      <c r="G361" s="214"/>
      <c r="H361" s="215"/>
      <c r="I361" s="210"/>
      <c r="J361" s="214"/>
      <c r="K361" s="214"/>
      <c r="L361" s="214"/>
      <c r="M361" s="215"/>
    </row>
    <row r="362" spans="1:13" s="5" customFormat="1" ht="30.75" thickBot="1" x14ac:dyDescent="0.25">
      <c r="A362" s="202"/>
      <c r="B362" s="205"/>
      <c r="C362" s="208"/>
      <c r="D362" s="211"/>
      <c r="E362" s="74" t="s">
        <v>16</v>
      </c>
      <c r="F362" s="74" t="s">
        <v>17</v>
      </c>
      <c r="G362" s="74" t="s">
        <v>18</v>
      </c>
      <c r="H362" s="75" t="s">
        <v>19</v>
      </c>
      <c r="I362" s="211"/>
      <c r="J362" s="74" t="s">
        <v>16</v>
      </c>
      <c r="K362" s="74" t="s">
        <v>17</v>
      </c>
      <c r="L362" s="74" t="s">
        <v>18</v>
      </c>
      <c r="M362" s="75" t="s">
        <v>19</v>
      </c>
    </row>
    <row r="363" spans="1:13" s="12" customFormat="1" ht="15.75" thickTop="1" thickBot="1" x14ac:dyDescent="0.25">
      <c r="A363" s="6" t="s">
        <v>20</v>
      </c>
      <c r="B363" s="7" t="s">
        <v>21</v>
      </c>
      <c r="C363" s="8" t="s">
        <v>22</v>
      </c>
      <c r="D363" s="9" t="s">
        <v>23</v>
      </c>
      <c r="E363" s="10" t="s">
        <v>24</v>
      </c>
      <c r="F363" s="10" t="s">
        <v>25</v>
      </c>
      <c r="G363" s="10" t="s">
        <v>26</v>
      </c>
      <c r="H363" s="11" t="s">
        <v>27</v>
      </c>
      <c r="I363" s="9" t="s">
        <v>28</v>
      </c>
      <c r="J363" s="10" t="s">
        <v>29</v>
      </c>
      <c r="K363" s="10" t="s">
        <v>30</v>
      </c>
      <c r="L363" s="10" t="s">
        <v>31</v>
      </c>
      <c r="M363" s="11" t="s">
        <v>32</v>
      </c>
    </row>
    <row r="364" spans="1:13" ht="43.5" thickTop="1" x14ac:dyDescent="0.2">
      <c r="A364" s="13" t="s">
        <v>33</v>
      </c>
      <c r="B364" s="14">
        <v>1</v>
      </c>
      <c r="C364" s="15"/>
      <c r="D364" s="78"/>
      <c r="E364" s="79"/>
      <c r="F364" s="79"/>
      <c r="G364" s="79"/>
      <c r="H364" s="80"/>
      <c r="I364" s="19">
        <f>J364+K364+L364+M364</f>
        <v>125972.53</v>
      </c>
      <c r="J364" s="20">
        <f>J365+J366+J370+J374</f>
        <v>28563.88</v>
      </c>
      <c r="K364" s="20">
        <f>K365+K366+K370+K374</f>
        <v>25747.429999999997</v>
      </c>
      <c r="L364" s="20">
        <f>L365+L366+L370+L374</f>
        <v>33958.44</v>
      </c>
      <c r="M364" s="21">
        <f>M365+M366+M370+M374</f>
        <v>37702.78</v>
      </c>
    </row>
    <row r="365" spans="1:13" ht="30" x14ac:dyDescent="0.2">
      <c r="A365" s="22" t="s">
        <v>34</v>
      </c>
      <c r="B365" s="76">
        <v>2</v>
      </c>
      <c r="C365" s="23" t="s">
        <v>35</v>
      </c>
      <c r="D365" s="24">
        <f>E365+F365+G365+H365</f>
        <v>2245</v>
      </c>
      <c r="E365" s="25">
        <f t="shared" ref="E365:H374" si="31">E376+E398</f>
        <v>560</v>
      </c>
      <c r="F365" s="25">
        <f t="shared" si="31"/>
        <v>562</v>
      </c>
      <c r="G365" s="25">
        <f t="shared" si="31"/>
        <v>550</v>
      </c>
      <c r="H365" s="26">
        <f t="shared" si="31"/>
        <v>573</v>
      </c>
      <c r="I365" s="27">
        <f>J365+K365+L365+M365</f>
        <v>17172.95</v>
      </c>
      <c r="J365" s="28">
        <f>J376+J387+J398</f>
        <v>4289.79</v>
      </c>
      <c r="K365" s="28">
        <f>K376+K387+K398</f>
        <v>4289.79</v>
      </c>
      <c r="L365" s="28">
        <f>L376+L387+L398</f>
        <v>4293.2299999999996</v>
      </c>
      <c r="M365" s="29">
        <f>M376+M387+M398</f>
        <v>4300.1400000000003</v>
      </c>
    </row>
    <row r="366" spans="1:13" ht="30" x14ac:dyDescent="0.2">
      <c r="A366" s="30" t="s">
        <v>36</v>
      </c>
      <c r="B366" s="31">
        <v>3</v>
      </c>
      <c r="C366" s="32" t="s">
        <v>37</v>
      </c>
      <c r="D366" s="24">
        <f t="shared" ref="D366:D374" si="32">E366+F366+G366+H366</f>
        <v>30495</v>
      </c>
      <c r="E366" s="33">
        <f t="shared" si="31"/>
        <v>7074</v>
      </c>
      <c r="F366" s="33">
        <f t="shared" si="31"/>
        <v>7366</v>
      </c>
      <c r="G366" s="33">
        <f t="shared" si="31"/>
        <v>7730</v>
      </c>
      <c r="H366" s="34">
        <f t="shared" si="31"/>
        <v>8325</v>
      </c>
      <c r="I366" s="27">
        <f t="shared" ref="I366:I396" si="33">J366+K366+L366+M366</f>
        <v>42552.31</v>
      </c>
      <c r="J366" s="35">
        <f>J367+J368+J369</f>
        <v>10711.34</v>
      </c>
      <c r="K366" s="35">
        <f>K367+K368+K369</f>
        <v>11011.4</v>
      </c>
      <c r="L366" s="35">
        <f>L367+L368+L369</f>
        <v>11072.98</v>
      </c>
      <c r="M366" s="35">
        <f>M367+M368+M369</f>
        <v>9756.5899999999983</v>
      </c>
    </row>
    <row r="367" spans="1:13" ht="45" x14ac:dyDescent="0.2">
      <c r="A367" s="37" t="s">
        <v>38</v>
      </c>
      <c r="B367" s="38" t="s">
        <v>39</v>
      </c>
      <c r="C367" s="39" t="s">
        <v>37</v>
      </c>
      <c r="D367" s="24">
        <f t="shared" si="32"/>
        <v>8467</v>
      </c>
      <c r="E367" s="40">
        <f t="shared" si="31"/>
        <v>2094</v>
      </c>
      <c r="F367" s="40">
        <f t="shared" si="31"/>
        <v>1886</v>
      </c>
      <c r="G367" s="40">
        <f t="shared" si="31"/>
        <v>2231</v>
      </c>
      <c r="H367" s="41">
        <f t="shared" si="31"/>
        <v>2256</v>
      </c>
      <c r="I367" s="27">
        <f t="shared" si="33"/>
        <v>11821.809999999998</v>
      </c>
      <c r="J367" s="42">
        <f t="shared" ref="J367:M374" si="34">J378+J389+J400</f>
        <v>3052.35</v>
      </c>
      <c r="K367" s="42">
        <f t="shared" si="34"/>
        <v>3052.35</v>
      </c>
      <c r="L367" s="42">
        <f t="shared" si="34"/>
        <v>3052.35</v>
      </c>
      <c r="M367" s="43">
        <f t="shared" si="34"/>
        <v>2664.7599999999989</v>
      </c>
    </row>
    <row r="368" spans="1:13" ht="45" x14ac:dyDescent="0.2">
      <c r="A368" s="37" t="s">
        <v>40</v>
      </c>
      <c r="B368" s="44" t="s">
        <v>41</v>
      </c>
      <c r="C368" s="39" t="s">
        <v>37</v>
      </c>
      <c r="D368" s="24">
        <f t="shared" si="32"/>
        <v>2496</v>
      </c>
      <c r="E368" s="40">
        <f t="shared" si="31"/>
        <v>470</v>
      </c>
      <c r="F368" s="40">
        <f t="shared" si="31"/>
        <v>660</v>
      </c>
      <c r="G368" s="40">
        <f t="shared" si="31"/>
        <v>699</v>
      </c>
      <c r="H368" s="41">
        <f t="shared" si="31"/>
        <v>667</v>
      </c>
      <c r="I368" s="27">
        <f t="shared" si="33"/>
        <v>3941.91</v>
      </c>
      <c r="J368" s="42">
        <f t="shared" si="34"/>
        <v>742.27</v>
      </c>
      <c r="K368" s="42">
        <f t="shared" si="34"/>
        <v>1042.33</v>
      </c>
      <c r="L368" s="42">
        <f t="shared" si="34"/>
        <v>1103.92</v>
      </c>
      <c r="M368" s="43">
        <f t="shared" si="34"/>
        <v>1053.3900000000001</v>
      </c>
    </row>
    <row r="369" spans="1:13" ht="45" x14ac:dyDescent="0.2">
      <c r="A369" s="37" t="s">
        <v>42</v>
      </c>
      <c r="B369" s="44" t="s">
        <v>43</v>
      </c>
      <c r="C369" s="39" t="s">
        <v>44</v>
      </c>
      <c r="D369" s="24">
        <f t="shared" si="32"/>
        <v>6735</v>
      </c>
      <c r="E369" s="40">
        <f t="shared" si="31"/>
        <v>1555</v>
      </c>
      <c r="F369" s="40">
        <f t="shared" si="31"/>
        <v>1662</v>
      </c>
      <c r="G369" s="40">
        <f t="shared" si="31"/>
        <v>1655</v>
      </c>
      <c r="H369" s="41">
        <f t="shared" si="31"/>
        <v>1863</v>
      </c>
      <c r="I369" s="27">
        <f t="shared" si="33"/>
        <v>26788.59</v>
      </c>
      <c r="J369" s="42">
        <f t="shared" si="34"/>
        <v>6916.72</v>
      </c>
      <c r="K369" s="42">
        <f t="shared" si="34"/>
        <v>6916.72</v>
      </c>
      <c r="L369" s="42">
        <f t="shared" si="34"/>
        <v>6916.71</v>
      </c>
      <c r="M369" s="43">
        <f t="shared" si="34"/>
        <v>6038.44</v>
      </c>
    </row>
    <row r="370" spans="1:13" ht="30" x14ac:dyDescent="0.2">
      <c r="A370" s="45" t="s">
        <v>45</v>
      </c>
      <c r="B370" s="76">
        <v>4</v>
      </c>
      <c r="C370" s="46" t="s">
        <v>46</v>
      </c>
      <c r="D370" s="24">
        <f t="shared" si="32"/>
        <v>690</v>
      </c>
      <c r="E370" s="25">
        <f t="shared" si="31"/>
        <v>136</v>
      </c>
      <c r="F370" s="25">
        <f t="shared" si="31"/>
        <v>113</v>
      </c>
      <c r="G370" s="25">
        <f t="shared" si="31"/>
        <v>199</v>
      </c>
      <c r="H370" s="26">
        <f t="shared" si="31"/>
        <v>242</v>
      </c>
      <c r="I370" s="27">
        <f t="shared" si="33"/>
        <v>51383.08</v>
      </c>
      <c r="J370" s="28">
        <f t="shared" si="34"/>
        <v>9534.31</v>
      </c>
      <c r="K370" s="28">
        <f t="shared" si="34"/>
        <v>7774.37</v>
      </c>
      <c r="L370" s="28">
        <f t="shared" si="34"/>
        <v>14783.4</v>
      </c>
      <c r="M370" s="29">
        <f t="shared" si="34"/>
        <v>19291</v>
      </c>
    </row>
    <row r="371" spans="1:13" ht="15" x14ac:dyDescent="0.2">
      <c r="A371" s="194" t="s">
        <v>47</v>
      </c>
      <c r="B371" s="47" t="s">
        <v>48</v>
      </c>
      <c r="C371" s="48" t="s">
        <v>49</v>
      </c>
      <c r="D371" s="24">
        <f>E371+F371+G371+H371</f>
        <v>0</v>
      </c>
      <c r="E371" s="25">
        <f t="shared" si="31"/>
        <v>0</v>
      </c>
      <c r="F371" s="25">
        <f t="shared" si="31"/>
        <v>0</v>
      </c>
      <c r="G371" s="25">
        <f t="shared" si="31"/>
        <v>0</v>
      </c>
      <c r="H371" s="26">
        <f t="shared" si="31"/>
        <v>0</v>
      </c>
      <c r="I371" s="27">
        <f>J371+K371+L371+M371</f>
        <v>0</v>
      </c>
      <c r="J371" s="28">
        <f t="shared" si="34"/>
        <v>0</v>
      </c>
      <c r="K371" s="28">
        <f t="shared" si="34"/>
        <v>0</v>
      </c>
      <c r="L371" s="28">
        <f t="shared" si="34"/>
        <v>0</v>
      </c>
      <c r="M371" s="29">
        <f t="shared" si="34"/>
        <v>0</v>
      </c>
    </row>
    <row r="372" spans="1:13" ht="30" x14ac:dyDescent="0.2">
      <c r="A372" s="195"/>
      <c r="B372" s="47" t="s">
        <v>50</v>
      </c>
      <c r="C372" s="48" t="s">
        <v>46</v>
      </c>
      <c r="D372" s="24">
        <f>E372+F372+G372+H372</f>
        <v>0</v>
      </c>
      <c r="E372" s="25">
        <f t="shared" si="31"/>
        <v>0</v>
      </c>
      <c r="F372" s="25">
        <f t="shared" si="31"/>
        <v>0</v>
      </c>
      <c r="G372" s="25">
        <f t="shared" si="31"/>
        <v>0</v>
      </c>
      <c r="H372" s="26">
        <f t="shared" si="31"/>
        <v>0</v>
      </c>
      <c r="I372" s="27">
        <f>J372+K372+L372+M372</f>
        <v>0</v>
      </c>
      <c r="J372" s="28">
        <f t="shared" si="34"/>
        <v>0</v>
      </c>
      <c r="K372" s="28">
        <f t="shared" si="34"/>
        <v>0</v>
      </c>
      <c r="L372" s="28">
        <f t="shared" si="34"/>
        <v>0</v>
      </c>
      <c r="M372" s="29">
        <f t="shared" si="34"/>
        <v>0</v>
      </c>
    </row>
    <row r="373" spans="1:13" ht="45" x14ac:dyDescent="0.2">
      <c r="A373" s="49" t="s">
        <v>51</v>
      </c>
      <c r="B373" s="47" t="s">
        <v>52</v>
      </c>
      <c r="C373" s="48" t="s">
        <v>46</v>
      </c>
      <c r="D373" s="24">
        <f>E373+F373+G373+H373</f>
        <v>0</v>
      </c>
      <c r="E373" s="25">
        <f t="shared" si="31"/>
        <v>0</v>
      </c>
      <c r="F373" s="25">
        <f t="shared" si="31"/>
        <v>0</v>
      </c>
      <c r="G373" s="25">
        <f t="shared" si="31"/>
        <v>0</v>
      </c>
      <c r="H373" s="26">
        <f t="shared" si="31"/>
        <v>0</v>
      </c>
      <c r="I373" s="27">
        <f>J373+K373+L373+M373</f>
        <v>0</v>
      </c>
      <c r="J373" s="28">
        <f t="shared" si="34"/>
        <v>0</v>
      </c>
      <c r="K373" s="28">
        <f t="shared" si="34"/>
        <v>0</v>
      </c>
      <c r="L373" s="28">
        <f t="shared" si="34"/>
        <v>0</v>
      </c>
      <c r="M373" s="29">
        <f t="shared" si="34"/>
        <v>0</v>
      </c>
    </row>
    <row r="374" spans="1:13" ht="30.75" thickBot="1" x14ac:dyDescent="0.25">
      <c r="A374" s="50" t="s">
        <v>53</v>
      </c>
      <c r="B374" s="51">
        <v>5</v>
      </c>
      <c r="C374" s="52" t="s">
        <v>54</v>
      </c>
      <c r="D374" s="53">
        <f t="shared" si="32"/>
        <v>320</v>
      </c>
      <c r="E374" s="54">
        <f t="shared" si="31"/>
        <v>87</v>
      </c>
      <c r="F374" s="54">
        <f t="shared" si="31"/>
        <v>55</v>
      </c>
      <c r="G374" s="54">
        <f t="shared" si="31"/>
        <v>83</v>
      </c>
      <c r="H374" s="55">
        <f t="shared" si="31"/>
        <v>95</v>
      </c>
      <c r="I374" s="56">
        <f t="shared" si="33"/>
        <v>14864.189999999999</v>
      </c>
      <c r="J374" s="57">
        <f t="shared" si="34"/>
        <v>4028.44</v>
      </c>
      <c r="K374" s="57">
        <f t="shared" si="34"/>
        <v>2671.87</v>
      </c>
      <c r="L374" s="57">
        <f t="shared" si="34"/>
        <v>3808.83</v>
      </c>
      <c r="M374" s="58">
        <f t="shared" si="34"/>
        <v>4355.05</v>
      </c>
    </row>
    <row r="375" spans="1:13" ht="71.25" x14ac:dyDescent="0.2">
      <c r="A375" s="13" t="s">
        <v>55</v>
      </c>
      <c r="B375" s="14">
        <v>6</v>
      </c>
      <c r="C375" s="15"/>
      <c r="D375" s="137"/>
      <c r="E375" s="138"/>
      <c r="F375" s="138"/>
      <c r="G375" s="138"/>
      <c r="H375" s="139"/>
      <c r="I375" s="140">
        <v>125972.53</v>
      </c>
      <c r="J375" s="141">
        <v>28563.88</v>
      </c>
      <c r="K375" s="141">
        <v>25747.429999999997</v>
      </c>
      <c r="L375" s="141">
        <v>33958.44</v>
      </c>
      <c r="M375" s="142">
        <v>37702.78</v>
      </c>
    </row>
    <row r="376" spans="1:13" ht="15" x14ac:dyDescent="0.2">
      <c r="A376" s="22" t="s">
        <v>56</v>
      </c>
      <c r="B376" s="76">
        <v>7</v>
      </c>
      <c r="C376" s="23" t="s">
        <v>35</v>
      </c>
      <c r="D376" s="143">
        <v>2245</v>
      </c>
      <c r="E376" s="148">
        <v>560</v>
      </c>
      <c r="F376" s="148">
        <v>562</v>
      </c>
      <c r="G376" s="148">
        <v>550</v>
      </c>
      <c r="H376" s="151">
        <v>573</v>
      </c>
      <c r="I376" s="118">
        <v>17172.95</v>
      </c>
      <c r="J376" s="119">
        <v>4289.79</v>
      </c>
      <c r="K376" s="119">
        <v>4289.79</v>
      </c>
      <c r="L376" s="119">
        <v>4293.2299999999996</v>
      </c>
      <c r="M376" s="119">
        <v>4300.1400000000003</v>
      </c>
    </row>
    <row r="377" spans="1:13" ht="30" x14ac:dyDescent="0.2">
      <c r="A377" s="30" t="s">
        <v>57</v>
      </c>
      <c r="B377" s="76">
        <v>8</v>
      </c>
      <c r="C377" s="23" t="s">
        <v>37</v>
      </c>
      <c r="D377" s="143">
        <v>30495</v>
      </c>
      <c r="E377" s="146">
        <v>7074</v>
      </c>
      <c r="F377" s="146">
        <v>7366</v>
      </c>
      <c r="G377" s="146">
        <v>7730</v>
      </c>
      <c r="H377" s="147">
        <v>8325</v>
      </c>
      <c r="I377" s="118">
        <v>42552.31</v>
      </c>
      <c r="J377" s="121">
        <v>10711.34</v>
      </c>
      <c r="K377" s="121">
        <v>11011.4</v>
      </c>
      <c r="L377" s="121">
        <v>11072.98</v>
      </c>
      <c r="M377" s="121">
        <v>9756.5899999999983</v>
      </c>
    </row>
    <row r="378" spans="1:13" ht="30" x14ac:dyDescent="0.2">
      <c r="A378" s="37" t="s">
        <v>58</v>
      </c>
      <c r="B378" s="44" t="s">
        <v>59</v>
      </c>
      <c r="C378" s="39" t="s">
        <v>37</v>
      </c>
      <c r="D378" s="143">
        <v>8467</v>
      </c>
      <c r="E378" s="148">
        <v>2094</v>
      </c>
      <c r="F378" s="148">
        <v>1886</v>
      </c>
      <c r="G378" s="148">
        <v>2231</v>
      </c>
      <c r="H378" s="151">
        <v>2256</v>
      </c>
      <c r="I378" s="123">
        <v>11821.809999999998</v>
      </c>
      <c r="J378" s="119">
        <v>3052.35</v>
      </c>
      <c r="K378" s="119">
        <v>3052.35</v>
      </c>
      <c r="L378" s="119">
        <v>3052.35</v>
      </c>
      <c r="M378" s="119">
        <v>2664.7599999999989</v>
      </c>
    </row>
    <row r="379" spans="1:13" ht="30" x14ac:dyDescent="0.2">
      <c r="A379" s="37" t="s">
        <v>60</v>
      </c>
      <c r="B379" s="44" t="s">
        <v>61</v>
      </c>
      <c r="C379" s="39" t="s">
        <v>37</v>
      </c>
      <c r="D379" s="143">
        <v>2496</v>
      </c>
      <c r="E379" s="148">
        <v>470</v>
      </c>
      <c r="F379" s="148">
        <v>660</v>
      </c>
      <c r="G379" s="148">
        <v>699</v>
      </c>
      <c r="H379" s="151">
        <v>667</v>
      </c>
      <c r="I379" s="123">
        <v>3941.91</v>
      </c>
      <c r="J379" s="119">
        <v>742.27</v>
      </c>
      <c r="K379" s="119">
        <v>1042.33</v>
      </c>
      <c r="L379" s="119">
        <v>1103.92</v>
      </c>
      <c r="M379" s="119">
        <v>1053.3900000000001</v>
      </c>
    </row>
    <row r="380" spans="1:13" ht="30" x14ac:dyDescent="0.2">
      <c r="A380" s="37" t="s">
        <v>62</v>
      </c>
      <c r="B380" s="44" t="s">
        <v>63</v>
      </c>
      <c r="C380" s="39" t="s">
        <v>44</v>
      </c>
      <c r="D380" s="143">
        <v>6735</v>
      </c>
      <c r="E380" s="148">
        <v>1555</v>
      </c>
      <c r="F380" s="148">
        <v>1662</v>
      </c>
      <c r="G380" s="148">
        <v>1655</v>
      </c>
      <c r="H380" s="151">
        <v>1863</v>
      </c>
      <c r="I380" s="123">
        <v>26788.59</v>
      </c>
      <c r="J380" s="119">
        <v>6916.72</v>
      </c>
      <c r="K380" s="119">
        <v>6916.72</v>
      </c>
      <c r="L380" s="119">
        <v>6916.71</v>
      </c>
      <c r="M380" s="119">
        <v>6038.44</v>
      </c>
    </row>
    <row r="381" spans="1:13" ht="15" x14ac:dyDescent="0.2">
      <c r="A381" s="45" t="s">
        <v>64</v>
      </c>
      <c r="B381" s="76">
        <v>9</v>
      </c>
      <c r="C381" s="46" t="s">
        <v>46</v>
      </c>
      <c r="D381" s="143">
        <v>690</v>
      </c>
      <c r="E381" s="148">
        <v>136</v>
      </c>
      <c r="F381" s="148">
        <v>113</v>
      </c>
      <c r="G381" s="148">
        <v>199</v>
      </c>
      <c r="H381" s="151">
        <v>242</v>
      </c>
      <c r="I381" s="118">
        <v>51383.08</v>
      </c>
      <c r="J381" s="119">
        <v>9534.31</v>
      </c>
      <c r="K381" s="119">
        <v>7774.37</v>
      </c>
      <c r="L381" s="119">
        <v>14783.4</v>
      </c>
      <c r="M381" s="119">
        <v>19291</v>
      </c>
    </row>
    <row r="382" spans="1:13" ht="15" x14ac:dyDescent="0.2">
      <c r="A382" s="194" t="s">
        <v>65</v>
      </c>
      <c r="B382" s="47" t="s">
        <v>66</v>
      </c>
      <c r="C382" s="48" t="s">
        <v>49</v>
      </c>
      <c r="D382" s="149">
        <v>0</v>
      </c>
      <c r="E382" s="146">
        <v>0</v>
      </c>
      <c r="F382" s="146">
        <v>0</v>
      </c>
      <c r="G382" s="146">
        <v>0</v>
      </c>
      <c r="H382" s="168">
        <v>0</v>
      </c>
      <c r="I382" s="123">
        <v>0</v>
      </c>
      <c r="J382" s="124">
        <v>0</v>
      </c>
      <c r="K382" s="124">
        <v>0</v>
      </c>
      <c r="L382" s="124">
        <v>0</v>
      </c>
      <c r="M382" s="124">
        <v>0</v>
      </c>
    </row>
    <row r="383" spans="1:13" ht="30" x14ac:dyDescent="0.2">
      <c r="A383" s="195"/>
      <c r="B383" s="47" t="s">
        <v>67</v>
      </c>
      <c r="C383" s="48" t="s">
        <v>46</v>
      </c>
      <c r="D383" s="149">
        <v>0</v>
      </c>
      <c r="E383" s="146">
        <v>0</v>
      </c>
      <c r="F383" s="146">
        <v>0</v>
      </c>
      <c r="G383" s="146">
        <v>0</v>
      </c>
      <c r="H383" s="168">
        <v>0</v>
      </c>
      <c r="I383" s="123">
        <v>0</v>
      </c>
      <c r="J383" s="124">
        <v>0</v>
      </c>
      <c r="K383" s="119">
        <v>0</v>
      </c>
      <c r="L383" s="119">
        <v>0</v>
      </c>
      <c r="M383" s="119">
        <v>0</v>
      </c>
    </row>
    <row r="384" spans="1:13" ht="30" x14ac:dyDescent="0.2">
      <c r="A384" s="49" t="s">
        <v>68</v>
      </c>
      <c r="B384" s="47" t="s">
        <v>69</v>
      </c>
      <c r="C384" s="48" t="s">
        <v>46</v>
      </c>
      <c r="D384" s="149">
        <v>0</v>
      </c>
      <c r="E384" s="146">
        <v>0</v>
      </c>
      <c r="F384" s="146">
        <v>0</v>
      </c>
      <c r="G384" s="146">
        <v>0</v>
      </c>
      <c r="H384" s="168">
        <v>0</v>
      </c>
      <c r="I384" s="123">
        <v>0</v>
      </c>
      <c r="J384" s="124">
        <v>0</v>
      </c>
      <c r="K384" s="124">
        <v>0</v>
      </c>
      <c r="L384" s="124">
        <v>0</v>
      </c>
      <c r="M384" s="124">
        <v>0</v>
      </c>
    </row>
    <row r="385" spans="1:13" ht="15.75" thickBot="1" x14ac:dyDescent="0.25">
      <c r="A385" s="50" t="s">
        <v>70</v>
      </c>
      <c r="B385" s="51">
        <v>10</v>
      </c>
      <c r="C385" s="52" t="s">
        <v>54</v>
      </c>
      <c r="D385" s="152">
        <v>320</v>
      </c>
      <c r="E385" s="153">
        <v>87</v>
      </c>
      <c r="F385" s="153">
        <v>55</v>
      </c>
      <c r="G385" s="153">
        <v>83</v>
      </c>
      <c r="H385" s="154">
        <v>95</v>
      </c>
      <c r="I385" s="126">
        <v>14864.189999999999</v>
      </c>
      <c r="J385" s="155">
        <v>4028.44</v>
      </c>
      <c r="K385" s="155">
        <v>2671.87</v>
      </c>
      <c r="L385" s="155">
        <v>3808.83</v>
      </c>
      <c r="M385" s="156">
        <v>4355.05</v>
      </c>
    </row>
    <row r="386" spans="1:13" ht="71.25" x14ac:dyDescent="0.2">
      <c r="A386" s="13" t="s">
        <v>71</v>
      </c>
      <c r="B386" s="14">
        <v>11</v>
      </c>
      <c r="C386" s="15"/>
      <c r="D386" s="114" t="s">
        <v>72</v>
      </c>
      <c r="E386" s="79" t="s">
        <v>72</v>
      </c>
      <c r="F386" s="79" t="s">
        <v>72</v>
      </c>
      <c r="G386" s="79" t="s">
        <v>72</v>
      </c>
      <c r="H386" s="79" t="s">
        <v>72</v>
      </c>
      <c r="I386" s="19">
        <f t="shared" si="33"/>
        <v>0</v>
      </c>
      <c r="J386" s="20">
        <f>J387+J388+J392+J396</f>
        <v>0</v>
      </c>
      <c r="K386" s="20">
        <f>K387+K388+K392+K396</f>
        <v>0</v>
      </c>
      <c r="L386" s="20">
        <f>L387+L388+L392+L396</f>
        <v>0</v>
      </c>
      <c r="M386" s="21">
        <f>M387+M388+M392+M396</f>
        <v>0</v>
      </c>
    </row>
    <row r="387" spans="1:13" ht="15" x14ac:dyDescent="0.2">
      <c r="A387" s="22" t="s">
        <v>56</v>
      </c>
      <c r="B387" s="76">
        <v>12</v>
      </c>
      <c r="C387" s="23" t="s">
        <v>35</v>
      </c>
      <c r="D387" s="107" t="s">
        <v>72</v>
      </c>
      <c r="E387" s="81" t="s">
        <v>72</v>
      </c>
      <c r="F387" s="81" t="s">
        <v>72</v>
      </c>
      <c r="G387" s="81" t="s">
        <v>72</v>
      </c>
      <c r="H387" s="108" t="s">
        <v>72</v>
      </c>
      <c r="I387" s="27">
        <f t="shared" si="33"/>
        <v>0</v>
      </c>
      <c r="J387" s="28"/>
      <c r="K387" s="28"/>
      <c r="L387" s="28"/>
      <c r="M387" s="28"/>
    </row>
    <row r="388" spans="1:13" ht="30" x14ac:dyDescent="0.2">
      <c r="A388" s="30" t="s">
        <v>57</v>
      </c>
      <c r="B388" s="76">
        <v>13</v>
      </c>
      <c r="C388" s="23" t="s">
        <v>37</v>
      </c>
      <c r="D388" s="107" t="s">
        <v>72</v>
      </c>
      <c r="E388" s="82" t="s">
        <v>72</v>
      </c>
      <c r="F388" s="82" t="s">
        <v>72</v>
      </c>
      <c r="G388" s="82" t="s">
        <v>72</v>
      </c>
      <c r="H388" s="83" t="s">
        <v>72</v>
      </c>
      <c r="I388" s="27">
        <f t="shared" si="33"/>
        <v>0</v>
      </c>
      <c r="J388" s="35"/>
      <c r="K388" s="35"/>
      <c r="L388" s="35"/>
      <c r="M388" s="36"/>
    </row>
    <row r="389" spans="1:13" ht="30" x14ac:dyDescent="0.2">
      <c r="A389" s="37" t="s">
        <v>58</v>
      </c>
      <c r="B389" s="44" t="s">
        <v>73</v>
      </c>
      <c r="C389" s="39" t="s">
        <v>37</v>
      </c>
      <c r="D389" s="107" t="s">
        <v>72</v>
      </c>
      <c r="E389" s="84" t="s">
        <v>72</v>
      </c>
      <c r="F389" s="84" t="s">
        <v>72</v>
      </c>
      <c r="G389" s="84" t="s">
        <v>72</v>
      </c>
      <c r="H389" s="109" t="s">
        <v>72</v>
      </c>
      <c r="I389" s="27">
        <f t="shared" si="33"/>
        <v>0</v>
      </c>
      <c r="J389" s="42"/>
      <c r="K389" s="42"/>
      <c r="L389" s="42"/>
      <c r="M389" s="42"/>
    </row>
    <row r="390" spans="1:13" ht="30" x14ac:dyDescent="0.2">
      <c r="A390" s="37" t="s">
        <v>60</v>
      </c>
      <c r="B390" s="44" t="s">
        <v>74</v>
      </c>
      <c r="C390" s="39" t="s">
        <v>37</v>
      </c>
      <c r="D390" s="107" t="s">
        <v>72</v>
      </c>
      <c r="E390" s="84" t="s">
        <v>72</v>
      </c>
      <c r="F390" s="84" t="s">
        <v>72</v>
      </c>
      <c r="G390" s="84" t="s">
        <v>72</v>
      </c>
      <c r="H390" s="109" t="s">
        <v>72</v>
      </c>
      <c r="I390" s="27">
        <f t="shared" si="33"/>
        <v>0</v>
      </c>
      <c r="J390" s="42"/>
      <c r="K390" s="42"/>
      <c r="L390" s="42"/>
      <c r="M390" s="42"/>
    </row>
    <row r="391" spans="1:13" ht="30" x14ac:dyDescent="0.2">
      <c r="A391" s="37" t="s">
        <v>62</v>
      </c>
      <c r="B391" s="44" t="s">
        <v>75</v>
      </c>
      <c r="C391" s="39" t="s">
        <v>44</v>
      </c>
      <c r="D391" s="107" t="s">
        <v>72</v>
      </c>
      <c r="E391" s="84" t="s">
        <v>72</v>
      </c>
      <c r="F391" s="84" t="s">
        <v>72</v>
      </c>
      <c r="G391" s="84" t="s">
        <v>72</v>
      </c>
      <c r="H391" s="109" t="s">
        <v>72</v>
      </c>
      <c r="I391" s="27">
        <f t="shared" si="33"/>
        <v>0</v>
      </c>
      <c r="J391" s="42"/>
      <c r="K391" s="42"/>
      <c r="L391" s="42"/>
      <c r="M391" s="42"/>
    </row>
    <row r="392" spans="1:13" ht="15" x14ac:dyDescent="0.2">
      <c r="A392" s="45" t="s">
        <v>64</v>
      </c>
      <c r="B392" s="76">
        <v>14</v>
      </c>
      <c r="C392" s="46" t="s">
        <v>46</v>
      </c>
      <c r="D392" s="107" t="s">
        <v>72</v>
      </c>
      <c r="E392" s="81" t="s">
        <v>72</v>
      </c>
      <c r="F392" s="81" t="s">
        <v>72</v>
      </c>
      <c r="G392" s="81" t="s">
        <v>72</v>
      </c>
      <c r="H392" s="108" t="s">
        <v>72</v>
      </c>
      <c r="I392" s="27">
        <f t="shared" si="33"/>
        <v>0</v>
      </c>
      <c r="J392" s="28"/>
      <c r="K392" s="28"/>
      <c r="L392" s="28"/>
      <c r="M392" s="28"/>
    </row>
    <row r="393" spans="1:13" ht="15" x14ac:dyDescent="0.2">
      <c r="A393" s="194" t="s">
        <v>65</v>
      </c>
      <c r="B393" s="47" t="s">
        <v>76</v>
      </c>
      <c r="C393" s="48" t="s">
        <v>49</v>
      </c>
      <c r="D393" s="107" t="s">
        <v>72</v>
      </c>
      <c r="E393" s="81" t="s">
        <v>72</v>
      </c>
      <c r="F393" s="81" t="s">
        <v>72</v>
      </c>
      <c r="G393" s="81" t="s">
        <v>72</v>
      </c>
      <c r="H393" s="108" t="s">
        <v>72</v>
      </c>
      <c r="I393" s="27">
        <f>J393+K393+L393+M393</f>
        <v>0</v>
      </c>
      <c r="J393" s="35"/>
      <c r="K393" s="35"/>
      <c r="L393" s="35"/>
      <c r="M393" s="35"/>
    </row>
    <row r="394" spans="1:13" ht="30" x14ac:dyDescent="0.2">
      <c r="A394" s="195"/>
      <c r="B394" s="47" t="s">
        <v>77</v>
      </c>
      <c r="C394" s="48" t="s">
        <v>46</v>
      </c>
      <c r="D394" s="107" t="s">
        <v>72</v>
      </c>
      <c r="E394" s="81" t="s">
        <v>72</v>
      </c>
      <c r="F394" s="81" t="s">
        <v>72</v>
      </c>
      <c r="G394" s="81" t="s">
        <v>72</v>
      </c>
      <c r="H394" s="108" t="s">
        <v>72</v>
      </c>
      <c r="I394" s="27">
        <f>J394+K394+L394+M394</f>
        <v>0</v>
      </c>
      <c r="J394" s="35"/>
      <c r="K394" s="35"/>
      <c r="L394" s="35"/>
      <c r="M394" s="35"/>
    </row>
    <row r="395" spans="1:13" ht="30" x14ac:dyDescent="0.2">
      <c r="A395" s="49" t="s">
        <v>68</v>
      </c>
      <c r="B395" s="47" t="s">
        <v>78</v>
      </c>
      <c r="C395" s="48" t="s">
        <v>46</v>
      </c>
      <c r="D395" s="107" t="s">
        <v>72</v>
      </c>
      <c r="E395" s="81" t="s">
        <v>72</v>
      </c>
      <c r="F395" s="81" t="s">
        <v>72</v>
      </c>
      <c r="G395" s="81" t="s">
        <v>72</v>
      </c>
      <c r="H395" s="108" t="s">
        <v>72</v>
      </c>
      <c r="I395" s="27">
        <f>J395+K395+L395+M395</f>
        <v>0</v>
      </c>
      <c r="J395" s="35"/>
      <c r="K395" s="35"/>
      <c r="L395" s="35"/>
      <c r="M395" s="35"/>
    </row>
    <row r="396" spans="1:13" ht="15.75" thickBot="1" x14ac:dyDescent="0.25">
      <c r="A396" s="50" t="s">
        <v>70</v>
      </c>
      <c r="B396" s="51">
        <v>15</v>
      </c>
      <c r="C396" s="52" t="s">
        <v>54</v>
      </c>
      <c r="D396" s="110" t="s">
        <v>72</v>
      </c>
      <c r="E396" s="85" t="s">
        <v>72</v>
      </c>
      <c r="F396" s="85" t="s">
        <v>72</v>
      </c>
      <c r="G396" s="85" t="s">
        <v>72</v>
      </c>
      <c r="H396" s="111" t="s">
        <v>72</v>
      </c>
      <c r="I396" s="56">
        <f t="shared" si="33"/>
        <v>0</v>
      </c>
      <c r="J396" s="57"/>
      <c r="K396" s="57"/>
      <c r="L396" s="57"/>
      <c r="M396" s="57"/>
    </row>
    <row r="397" spans="1:13" ht="42.75" x14ac:dyDescent="0.2">
      <c r="A397" s="13" t="s">
        <v>79</v>
      </c>
      <c r="B397" s="14">
        <v>16</v>
      </c>
      <c r="C397" s="15"/>
      <c r="D397" s="59">
        <f>E397+F397+G397+H397</f>
        <v>0</v>
      </c>
      <c r="E397" s="17">
        <f>E398+E399+E403+E407</f>
        <v>0</v>
      </c>
      <c r="F397" s="17">
        <f>F398+F399+F403+F407</f>
        <v>0</v>
      </c>
      <c r="G397" s="17">
        <f>G398+G399+G403+G407</f>
        <v>0</v>
      </c>
      <c r="H397" s="18">
        <f>H398+H399+H403+H407</f>
        <v>0</v>
      </c>
      <c r="I397" s="60">
        <f>J397+K397+L397+M397</f>
        <v>0</v>
      </c>
      <c r="J397" s="20">
        <f>J398+J399+J403+J407</f>
        <v>0</v>
      </c>
      <c r="K397" s="20">
        <f>K398+K399+K403+K407</f>
        <v>0</v>
      </c>
      <c r="L397" s="20">
        <f>L398+L399+L403+L407</f>
        <v>0</v>
      </c>
      <c r="M397" s="21">
        <f>M398+M399+M403+M407</f>
        <v>0</v>
      </c>
    </row>
    <row r="398" spans="1:13" ht="15" x14ac:dyDescent="0.2">
      <c r="A398" s="22" t="s">
        <v>56</v>
      </c>
      <c r="B398" s="76">
        <v>17</v>
      </c>
      <c r="C398" s="23" t="s">
        <v>35</v>
      </c>
      <c r="D398" s="24">
        <f>E398+F398+G398+H398</f>
        <v>0</v>
      </c>
      <c r="E398" s="25"/>
      <c r="F398" s="25"/>
      <c r="G398" s="25"/>
      <c r="H398" s="26"/>
      <c r="I398" s="27">
        <f>J398+K398+L398+M398</f>
        <v>0</v>
      </c>
      <c r="J398" s="28"/>
      <c r="K398" s="28"/>
      <c r="L398" s="28"/>
      <c r="M398" s="29"/>
    </row>
    <row r="399" spans="1:13" ht="30" x14ac:dyDescent="0.2">
      <c r="A399" s="30" t="s">
        <v>57</v>
      </c>
      <c r="B399" s="76">
        <v>18</v>
      </c>
      <c r="C399" s="23" t="s">
        <v>37</v>
      </c>
      <c r="D399" s="24">
        <f t="shared" ref="D399:D407" si="35">E399+F399+G399+H399</f>
        <v>0</v>
      </c>
      <c r="E399" s="33">
        <f>E400+E401+E402</f>
        <v>0</v>
      </c>
      <c r="F399" s="33">
        <f>F400+F401+F402</f>
        <v>0</v>
      </c>
      <c r="G399" s="33">
        <f>G400+G401+G402</f>
        <v>0</v>
      </c>
      <c r="H399" s="34">
        <f>H400+H401+H402</f>
        <v>0</v>
      </c>
      <c r="I399" s="27">
        <f t="shared" ref="I399:I407" si="36">J399+K399+L399+M399</f>
        <v>0</v>
      </c>
      <c r="J399" s="35">
        <f>J400+J401+J402</f>
        <v>0</v>
      </c>
      <c r="K399" s="35">
        <f>K400+K401+K402</f>
        <v>0</v>
      </c>
      <c r="L399" s="35">
        <f>L400+L401+L402</f>
        <v>0</v>
      </c>
      <c r="M399" s="36">
        <f>M400+M401+M402</f>
        <v>0</v>
      </c>
    </row>
    <row r="400" spans="1:13" ht="30" x14ac:dyDescent="0.2">
      <c r="A400" s="37" t="s">
        <v>58</v>
      </c>
      <c r="B400" s="44" t="s">
        <v>80</v>
      </c>
      <c r="C400" s="39" t="s">
        <v>37</v>
      </c>
      <c r="D400" s="24">
        <f t="shared" si="35"/>
        <v>0</v>
      </c>
      <c r="E400" s="40"/>
      <c r="F400" s="40"/>
      <c r="G400" s="40"/>
      <c r="H400" s="41"/>
      <c r="I400" s="27">
        <f t="shared" si="36"/>
        <v>0</v>
      </c>
      <c r="J400" s="42"/>
      <c r="K400" s="42"/>
      <c r="L400" s="42"/>
      <c r="M400" s="43"/>
    </row>
    <row r="401" spans="1:13" ht="30" x14ac:dyDescent="0.2">
      <c r="A401" s="37" t="s">
        <v>60</v>
      </c>
      <c r="B401" s="44" t="s">
        <v>81</v>
      </c>
      <c r="C401" s="39" t="s">
        <v>37</v>
      </c>
      <c r="D401" s="24">
        <f t="shared" si="35"/>
        <v>0</v>
      </c>
      <c r="E401" s="40"/>
      <c r="F401" s="40"/>
      <c r="G401" s="40"/>
      <c r="H401" s="41"/>
      <c r="I401" s="27">
        <f t="shared" si="36"/>
        <v>0</v>
      </c>
      <c r="J401" s="42"/>
      <c r="K401" s="42"/>
      <c r="L401" s="42"/>
      <c r="M401" s="43"/>
    </row>
    <row r="402" spans="1:13" ht="30" x14ac:dyDescent="0.2">
      <c r="A402" s="37" t="s">
        <v>62</v>
      </c>
      <c r="B402" s="44" t="s">
        <v>82</v>
      </c>
      <c r="C402" s="39" t="s">
        <v>44</v>
      </c>
      <c r="D402" s="24">
        <f t="shared" si="35"/>
        <v>0</v>
      </c>
      <c r="E402" s="40"/>
      <c r="F402" s="40"/>
      <c r="G402" s="40"/>
      <c r="H402" s="41"/>
      <c r="I402" s="27">
        <f t="shared" si="36"/>
        <v>0</v>
      </c>
      <c r="J402" s="42"/>
      <c r="K402" s="42"/>
      <c r="L402" s="42"/>
      <c r="M402" s="43"/>
    </row>
    <row r="403" spans="1:13" ht="15" x14ac:dyDescent="0.2">
      <c r="A403" s="45" t="s">
        <v>64</v>
      </c>
      <c r="B403" s="76">
        <v>19</v>
      </c>
      <c r="C403" s="46" t="s">
        <v>46</v>
      </c>
      <c r="D403" s="24">
        <f t="shared" si="35"/>
        <v>0</v>
      </c>
      <c r="E403" s="25"/>
      <c r="F403" s="25"/>
      <c r="G403" s="25"/>
      <c r="H403" s="26"/>
      <c r="I403" s="27">
        <f t="shared" si="36"/>
        <v>0</v>
      </c>
      <c r="J403" s="28"/>
      <c r="K403" s="28"/>
      <c r="L403" s="28"/>
      <c r="M403" s="29"/>
    </row>
    <row r="404" spans="1:13" ht="15" x14ac:dyDescent="0.2">
      <c r="A404" s="194" t="s">
        <v>65</v>
      </c>
      <c r="B404" s="47" t="s">
        <v>83</v>
      </c>
      <c r="C404" s="48" t="s">
        <v>49</v>
      </c>
      <c r="D404" s="24">
        <f>E404+F404+G404+H404</f>
        <v>0</v>
      </c>
      <c r="E404" s="25"/>
      <c r="F404" s="25"/>
      <c r="G404" s="25"/>
      <c r="H404" s="26"/>
      <c r="I404" s="27">
        <f>J404+K404+L404+M404</f>
        <v>0</v>
      </c>
      <c r="J404" s="35"/>
      <c r="K404" s="35"/>
      <c r="L404" s="35"/>
      <c r="M404" s="36"/>
    </row>
    <row r="405" spans="1:13" ht="30" x14ac:dyDescent="0.2">
      <c r="A405" s="195"/>
      <c r="B405" s="47" t="s">
        <v>84</v>
      </c>
      <c r="C405" s="48" t="s">
        <v>46</v>
      </c>
      <c r="D405" s="24">
        <f>E405+F405+G405+H405</f>
        <v>0</v>
      </c>
      <c r="E405" s="25"/>
      <c r="F405" s="25"/>
      <c r="G405" s="25"/>
      <c r="H405" s="26"/>
      <c r="I405" s="27">
        <f>J405+K405+L405+M405</f>
        <v>0</v>
      </c>
      <c r="J405" s="35"/>
      <c r="K405" s="35"/>
      <c r="L405" s="35"/>
      <c r="M405" s="36"/>
    </row>
    <row r="406" spans="1:13" ht="30" x14ac:dyDescent="0.2">
      <c r="A406" s="49" t="s">
        <v>68</v>
      </c>
      <c r="B406" s="47" t="s">
        <v>85</v>
      </c>
      <c r="C406" s="48" t="s">
        <v>46</v>
      </c>
      <c r="D406" s="24">
        <f>E406+F406+G406+H406</f>
        <v>0</v>
      </c>
      <c r="E406" s="25"/>
      <c r="F406" s="25"/>
      <c r="G406" s="25"/>
      <c r="H406" s="26"/>
      <c r="I406" s="27">
        <f>J406+K406+L406+M406</f>
        <v>0</v>
      </c>
      <c r="J406" s="35"/>
      <c r="K406" s="35"/>
      <c r="L406" s="35"/>
      <c r="M406" s="36"/>
    </row>
    <row r="407" spans="1:13" ht="15.75" thickBot="1" x14ac:dyDescent="0.25">
      <c r="A407" s="61" t="s">
        <v>70</v>
      </c>
      <c r="B407" s="77">
        <v>20</v>
      </c>
      <c r="C407" s="62" t="s">
        <v>54</v>
      </c>
      <c r="D407" s="63">
        <f t="shared" si="35"/>
        <v>0</v>
      </c>
      <c r="E407" s="64"/>
      <c r="F407" s="64"/>
      <c r="G407" s="64"/>
      <c r="H407" s="65"/>
      <c r="I407" s="66">
        <f t="shared" si="36"/>
        <v>0</v>
      </c>
      <c r="J407" s="67"/>
      <c r="K407" s="67"/>
      <c r="L407" s="67"/>
      <c r="M407" s="68"/>
    </row>
    <row r="408" spans="1:13" ht="13.5" thickTop="1" x14ac:dyDescent="0.2">
      <c r="A408" s="86"/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</row>
    <row r="409" spans="1:13" x14ac:dyDescent="0.2">
      <c r="A409" s="86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</row>
    <row r="410" spans="1:13" x14ac:dyDescent="0.2">
      <c r="A410" s="86"/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</row>
    <row r="411" spans="1:13" x14ac:dyDescent="0.2">
      <c r="A411" s="86"/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</row>
    <row r="412" spans="1:13" x14ac:dyDescent="0.2">
      <c r="A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</row>
    <row r="413" spans="1:13" x14ac:dyDescent="0.2">
      <c r="A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</row>
    <row r="414" spans="1:13" x14ac:dyDescent="0.2">
      <c r="A414" s="86"/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</row>
    <row r="415" spans="1:13" x14ac:dyDescent="0.2">
      <c r="A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</row>
    <row r="416" spans="1:13" ht="15.75" x14ac:dyDescent="0.2">
      <c r="A416" s="86"/>
      <c r="C416" s="86"/>
      <c r="D416" s="86"/>
      <c r="E416" s="86"/>
      <c r="F416" s="86"/>
      <c r="G416" s="86"/>
      <c r="H416" s="86"/>
      <c r="I416" s="86"/>
      <c r="J416" s="86"/>
      <c r="K416" s="220" t="s">
        <v>0</v>
      </c>
      <c r="L416" s="220"/>
      <c r="M416" s="220"/>
    </row>
    <row r="417" spans="1:13" ht="15.75" x14ac:dyDescent="0.2">
      <c r="A417" s="86"/>
      <c r="C417" s="86"/>
      <c r="D417" s="86"/>
      <c r="E417" s="86"/>
      <c r="F417" s="86"/>
      <c r="G417" s="86"/>
      <c r="H417" s="86"/>
      <c r="I417" s="86"/>
      <c r="J417" s="86"/>
      <c r="K417" s="220" t="s">
        <v>1</v>
      </c>
      <c r="L417" s="220"/>
      <c r="M417" s="220"/>
    </row>
    <row r="418" spans="1:13" ht="15.75" x14ac:dyDescent="0.2">
      <c r="A418" s="86"/>
      <c r="C418" s="86"/>
      <c r="D418" s="86"/>
      <c r="E418" s="86"/>
      <c r="F418" s="86"/>
      <c r="G418" s="86"/>
      <c r="H418" s="86"/>
      <c r="I418" s="86"/>
      <c r="J418" s="86"/>
      <c r="K418" s="220" t="s">
        <v>2</v>
      </c>
      <c r="L418" s="220"/>
      <c r="M418" s="220"/>
    </row>
    <row r="419" spans="1:13" ht="15.75" x14ac:dyDescent="0.2">
      <c r="A419" s="86"/>
      <c r="C419" s="86"/>
      <c r="D419" s="86"/>
      <c r="E419" s="86"/>
      <c r="F419" s="86"/>
      <c r="G419" s="86"/>
      <c r="H419" s="86"/>
      <c r="I419" s="86"/>
      <c r="J419" s="86"/>
      <c r="K419" s="220" t="s">
        <v>3</v>
      </c>
      <c r="L419" s="220"/>
      <c r="M419" s="220"/>
    </row>
    <row r="420" spans="1:13" ht="15.75" x14ac:dyDescent="0.2">
      <c r="A420" s="86"/>
      <c r="C420" s="86"/>
      <c r="D420" s="86"/>
      <c r="E420" s="86"/>
      <c r="F420" s="86"/>
      <c r="G420" s="86"/>
      <c r="H420" s="86"/>
      <c r="I420" s="86"/>
      <c r="J420" s="86"/>
      <c r="K420" s="220" t="s">
        <v>4</v>
      </c>
      <c r="L420" s="220"/>
      <c r="M420" s="220"/>
    </row>
    <row r="421" spans="1:13" ht="15.75" x14ac:dyDescent="0.2">
      <c r="A421" s="86"/>
      <c r="C421" s="86"/>
      <c r="D421" s="86"/>
      <c r="E421" s="86"/>
      <c r="F421" s="86"/>
      <c r="G421" s="86"/>
      <c r="H421" s="86"/>
      <c r="I421" s="86"/>
      <c r="J421" s="86"/>
      <c r="K421" s="220" t="s">
        <v>5</v>
      </c>
      <c r="L421" s="220"/>
      <c r="M421" s="220"/>
    </row>
    <row r="422" spans="1:13" ht="15.75" x14ac:dyDescent="0.2">
      <c r="A422" s="86"/>
      <c r="C422" s="86"/>
      <c r="D422" s="86"/>
      <c r="E422" s="86"/>
      <c r="F422" s="86"/>
      <c r="G422" s="86"/>
      <c r="H422" s="86"/>
      <c r="I422" s="86"/>
      <c r="J422" s="86"/>
      <c r="K422" s="220" t="s">
        <v>6</v>
      </c>
      <c r="L422" s="220"/>
      <c r="M422" s="220"/>
    </row>
    <row r="423" spans="1:13" ht="15.75" x14ac:dyDescent="0.2">
      <c r="A423" s="86"/>
      <c r="C423" s="86"/>
      <c r="D423" s="86"/>
      <c r="E423" s="86"/>
      <c r="F423" s="86"/>
      <c r="G423" s="86"/>
      <c r="H423" s="86"/>
      <c r="I423" s="86"/>
      <c r="J423" s="86"/>
      <c r="K423" s="220" t="s">
        <v>7</v>
      </c>
      <c r="L423" s="220"/>
      <c r="M423" s="220"/>
    </row>
    <row r="424" spans="1:13" x14ac:dyDescent="0.2">
      <c r="A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</row>
    <row r="425" spans="1:13" s="3" customFormat="1" ht="16.5" x14ac:dyDescent="0.25">
      <c r="A425" s="197" t="str">
        <f>$A$10</f>
        <v>Объёмы медицинской помощи по территориальной программе обязательного медицинского страхования на 2018 год</v>
      </c>
      <c r="B425" s="197"/>
      <c r="C425" s="197"/>
      <c r="D425" s="197"/>
      <c r="E425" s="197"/>
      <c r="F425" s="197"/>
      <c r="G425" s="197"/>
      <c r="H425" s="197"/>
      <c r="I425" s="197"/>
      <c r="J425" s="197"/>
      <c r="K425" s="197"/>
      <c r="L425" s="197"/>
      <c r="M425" s="197"/>
    </row>
    <row r="426" spans="1:13" s="3" customFormat="1" ht="16.5" x14ac:dyDescent="0.25">
      <c r="A426" s="199" t="s">
        <v>117</v>
      </c>
      <c r="B426" s="199"/>
      <c r="C426" s="199"/>
      <c r="D426" s="199"/>
      <c r="E426" s="199"/>
      <c r="F426" s="199"/>
      <c r="G426" s="199"/>
      <c r="H426" s="199"/>
      <c r="I426" s="199"/>
      <c r="J426" s="199"/>
      <c r="K426" s="199"/>
      <c r="L426" s="199"/>
      <c r="M426" s="199"/>
    </row>
    <row r="427" spans="1:13" s="3" customFormat="1" ht="16.5" x14ac:dyDescent="0.25">
      <c r="A427" s="221" t="str">
        <f>$A$12</f>
        <v>СВОД</v>
      </c>
      <c r="B427" s="221"/>
      <c r="C427" s="221"/>
      <c r="D427" s="221"/>
      <c r="E427" s="221"/>
      <c r="F427" s="221"/>
      <c r="G427" s="221"/>
      <c r="H427" s="221"/>
      <c r="I427" s="221"/>
      <c r="J427" s="221"/>
      <c r="K427" s="221"/>
      <c r="L427" s="221"/>
      <c r="M427" s="221"/>
    </row>
    <row r="428" spans="1:13" ht="15" thickBot="1" x14ac:dyDescent="0.25">
      <c r="A428" s="87"/>
      <c r="B428" s="71"/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7"/>
    </row>
    <row r="429" spans="1:13" ht="13.5" thickTop="1" x14ac:dyDescent="0.2">
      <c r="A429" s="200" t="s">
        <v>10</v>
      </c>
      <c r="B429" s="203" t="s">
        <v>11</v>
      </c>
      <c r="C429" s="206" t="s">
        <v>12</v>
      </c>
      <c r="D429" s="209" t="str">
        <f>$D$14</f>
        <v>Всего на 2018 год</v>
      </c>
      <c r="E429" s="212" t="s">
        <v>14</v>
      </c>
      <c r="F429" s="212"/>
      <c r="G429" s="212"/>
      <c r="H429" s="213"/>
      <c r="I429" s="209" t="str">
        <f>$I$14</f>
        <v>Всего на 2018 год</v>
      </c>
      <c r="J429" s="212" t="s">
        <v>15</v>
      </c>
      <c r="K429" s="212"/>
      <c r="L429" s="212"/>
      <c r="M429" s="213"/>
    </row>
    <row r="430" spans="1:13" x14ac:dyDescent="0.2">
      <c r="A430" s="201"/>
      <c r="B430" s="204"/>
      <c r="C430" s="207"/>
      <c r="D430" s="210"/>
      <c r="E430" s="214"/>
      <c r="F430" s="214"/>
      <c r="G430" s="214"/>
      <c r="H430" s="215"/>
      <c r="I430" s="210"/>
      <c r="J430" s="214"/>
      <c r="K430" s="214"/>
      <c r="L430" s="214"/>
      <c r="M430" s="215"/>
    </row>
    <row r="431" spans="1:13" s="5" customFormat="1" ht="30.75" thickBot="1" x14ac:dyDescent="0.25">
      <c r="A431" s="202"/>
      <c r="B431" s="205"/>
      <c r="C431" s="208"/>
      <c r="D431" s="211"/>
      <c r="E431" s="74" t="s">
        <v>16</v>
      </c>
      <c r="F431" s="74" t="s">
        <v>17</v>
      </c>
      <c r="G431" s="74" t="s">
        <v>18</v>
      </c>
      <c r="H431" s="75" t="s">
        <v>19</v>
      </c>
      <c r="I431" s="211"/>
      <c r="J431" s="74" t="s">
        <v>16</v>
      </c>
      <c r="K431" s="74" t="s">
        <v>17</v>
      </c>
      <c r="L431" s="74" t="s">
        <v>18</v>
      </c>
      <c r="M431" s="75" t="s">
        <v>19</v>
      </c>
    </row>
    <row r="432" spans="1:13" s="12" customFormat="1" ht="15.75" thickTop="1" thickBot="1" x14ac:dyDescent="0.25">
      <c r="A432" s="6" t="s">
        <v>20</v>
      </c>
      <c r="B432" s="7" t="s">
        <v>21</v>
      </c>
      <c r="C432" s="8" t="s">
        <v>22</v>
      </c>
      <c r="D432" s="9" t="s">
        <v>23</v>
      </c>
      <c r="E432" s="10" t="s">
        <v>24</v>
      </c>
      <c r="F432" s="10" t="s">
        <v>25</v>
      </c>
      <c r="G432" s="10" t="s">
        <v>26</v>
      </c>
      <c r="H432" s="11" t="s">
        <v>27</v>
      </c>
      <c r="I432" s="9" t="s">
        <v>28</v>
      </c>
      <c r="J432" s="10" t="s">
        <v>29</v>
      </c>
      <c r="K432" s="10" t="s">
        <v>30</v>
      </c>
      <c r="L432" s="10" t="s">
        <v>31</v>
      </c>
      <c r="M432" s="11" t="s">
        <v>32</v>
      </c>
    </row>
    <row r="433" spans="1:13" ht="43.5" thickTop="1" x14ac:dyDescent="0.2">
      <c r="A433" s="13" t="s">
        <v>33</v>
      </c>
      <c r="B433" s="14">
        <v>1</v>
      </c>
      <c r="C433" s="15"/>
      <c r="D433" s="78"/>
      <c r="E433" s="79"/>
      <c r="F433" s="79"/>
      <c r="G433" s="79"/>
      <c r="H433" s="80"/>
      <c r="I433" s="19">
        <f>J433+K433+L433+M433</f>
        <v>137019.77000000002</v>
      </c>
      <c r="J433" s="20">
        <f>J434+J435+J439+J443</f>
        <v>36274.199999999997</v>
      </c>
      <c r="K433" s="20">
        <f>K434+K435+K439+K443</f>
        <v>34390.43</v>
      </c>
      <c r="L433" s="20">
        <f>L434+L435+L439+L443</f>
        <v>31092.159999999996</v>
      </c>
      <c r="M433" s="21">
        <f>M434+M435+M439+M443</f>
        <v>35262.979999999996</v>
      </c>
    </row>
    <row r="434" spans="1:13" ht="30" x14ac:dyDescent="0.2">
      <c r="A434" s="22" t="s">
        <v>34</v>
      </c>
      <c r="B434" s="76">
        <v>2</v>
      </c>
      <c r="C434" s="23" t="s">
        <v>35</v>
      </c>
      <c r="D434" s="24">
        <f>E434+F434+G434+H434</f>
        <v>2557</v>
      </c>
      <c r="E434" s="25">
        <f t="shared" ref="E434:H443" si="37">E445+E467</f>
        <v>639</v>
      </c>
      <c r="F434" s="25">
        <f t="shared" si="37"/>
        <v>639</v>
      </c>
      <c r="G434" s="25">
        <f t="shared" si="37"/>
        <v>639</v>
      </c>
      <c r="H434" s="26">
        <f t="shared" si="37"/>
        <v>640</v>
      </c>
      <c r="I434" s="27">
        <f>J434+K434+L434+M434</f>
        <v>14682.150000000001</v>
      </c>
      <c r="J434" s="28">
        <f>J445+J456+J467</f>
        <v>3670.21</v>
      </c>
      <c r="K434" s="28">
        <f>K445+K456+K467</f>
        <v>3670.21</v>
      </c>
      <c r="L434" s="28">
        <f>L445+L456+L467</f>
        <v>3670.53</v>
      </c>
      <c r="M434" s="29">
        <f>M445+M456+M467</f>
        <v>3671.2</v>
      </c>
    </row>
    <row r="435" spans="1:13" ht="30" x14ac:dyDescent="0.2">
      <c r="A435" s="30" t="s">
        <v>36</v>
      </c>
      <c r="B435" s="31">
        <v>3</v>
      </c>
      <c r="C435" s="32" t="s">
        <v>37</v>
      </c>
      <c r="D435" s="24">
        <f t="shared" ref="D435:D443" si="38">E435+F435+G435+H435</f>
        <v>37613</v>
      </c>
      <c r="E435" s="33">
        <f t="shared" si="37"/>
        <v>10131</v>
      </c>
      <c r="F435" s="33">
        <f t="shared" si="37"/>
        <v>9527</v>
      </c>
      <c r="G435" s="33">
        <f t="shared" si="37"/>
        <v>9633</v>
      </c>
      <c r="H435" s="34">
        <f t="shared" si="37"/>
        <v>8322</v>
      </c>
      <c r="I435" s="27">
        <f t="shared" ref="I435:I465" si="39">J435+K435+L435+M435</f>
        <v>57117.3</v>
      </c>
      <c r="J435" s="35">
        <f>J436+J437+J438</f>
        <v>13607.73</v>
      </c>
      <c r="K435" s="35">
        <f>K436+K437+K438</f>
        <v>13677.92</v>
      </c>
      <c r="L435" s="35">
        <f>L436+L437+L438</f>
        <v>13649.84</v>
      </c>
      <c r="M435" s="36">
        <f>M436+M437+M438</f>
        <v>16181.81</v>
      </c>
    </row>
    <row r="436" spans="1:13" ht="45" x14ac:dyDescent="0.2">
      <c r="A436" s="37" t="s">
        <v>38</v>
      </c>
      <c r="B436" s="38" t="s">
        <v>39</v>
      </c>
      <c r="C436" s="39" t="s">
        <v>37</v>
      </c>
      <c r="D436" s="24">
        <f t="shared" si="38"/>
        <v>9339</v>
      </c>
      <c r="E436" s="40">
        <f t="shared" si="37"/>
        <v>2304</v>
      </c>
      <c r="F436" s="40">
        <f t="shared" si="37"/>
        <v>2708</v>
      </c>
      <c r="G436" s="40">
        <f t="shared" si="37"/>
        <v>2783</v>
      </c>
      <c r="H436" s="41">
        <f t="shared" si="37"/>
        <v>1544</v>
      </c>
      <c r="I436" s="27">
        <f t="shared" si="39"/>
        <v>14008.380000000001</v>
      </c>
      <c r="J436" s="42">
        <f t="shared" ref="J436:M443" si="40">J447+J458+J469</f>
        <v>3606.38</v>
      </c>
      <c r="K436" s="42">
        <f t="shared" si="40"/>
        <v>3606.38</v>
      </c>
      <c r="L436" s="42">
        <f t="shared" si="40"/>
        <v>3606.37</v>
      </c>
      <c r="M436" s="43">
        <f t="shared" si="40"/>
        <v>3189.25</v>
      </c>
    </row>
    <row r="437" spans="1:13" ht="45" x14ac:dyDescent="0.2">
      <c r="A437" s="37" t="s">
        <v>40</v>
      </c>
      <c r="B437" s="44" t="s">
        <v>41</v>
      </c>
      <c r="C437" s="39" t="s">
        <v>37</v>
      </c>
      <c r="D437" s="24">
        <f t="shared" si="38"/>
        <v>3174</v>
      </c>
      <c r="E437" s="40">
        <f t="shared" si="37"/>
        <v>745</v>
      </c>
      <c r="F437" s="40">
        <f t="shared" si="37"/>
        <v>790</v>
      </c>
      <c r="G437" s="40">
        <f t="shared" si="37"/>
        <v>772</v>
      </c>
      <c r="H437" s="41">
        <f t="shared" si="37"/>
        <v>867</v>
      </c>
      <c r="I437" s="27">
        <f t="shared" si="39"/>
        <v>4952.96</v>
      </c>
      <c r="J437" s="42">
        <f t="shared" si="40"/>
        <v>1162.03</v>
      </c>
      <c r="K437" s="42">
        <f t="shared" si="40"/>
        <v>1232.22</v>
      </c>
      <c r="L437" s="42">
        <f t="shared" si="40"/>
        <v>1204.1500000000001</v>
      </c>
      <c r="M437" s="43">
        <f t="shared" si="40"/>
        <v>1354.56</v>
      </c>
    </row>
    <row r="438" spans="1:13" ht="45" x14ac:dyDescent="0.2">
      <c r="A438" s="37" t="s">
        <v>42</v>
      </c>
      <c r="B438" s="44" t="s">
        <v>43</v>
      </c>
      <c r="C438" s="39" t="s">
        <v>44</v>
      </c>
      <c r="D438" s="24">
        <f t="shared" si="38"/>
        <v>8655</v>
      </c>
      <c r="E438" s="40">
        <f t="shared" si="37"/>
        <v>2442</v>
      </c>
      <c r="F438" s="40">
        <f t="shared" si="37"/>
        <v>2079</v>
      </c>
      <c r="G438" s="40">
        <f t="shared" si="37"/>
        <v>2096</v>
      </c>
      <c r="H438" s="41">
        <f t="shared" si="37"/>
        <v>2038</v>
      </c>
      <c r="I438" s="27">
        <f t="shared" si="39"/>
        <v>38155.96</v>
      </c>
      <c r="J438" s="42">
        <f t="shared" si="40"/>
        <v>8839.32</v>
      </c>
      <c r="K438" s="42">
        <f t="shared" si="40"/>
        <v>8839.32</v>
      </c>
      <c r="L438" s="42">
        <f t="shared" si="40"/>
        <v>8839.32</v>
      </c>
      <c r="M438" s="43">
        <f t="shared" si="40"/>
        <v>11638</v>
      </c>
    </row>
    <row r="439" spans="1:13" ht="30" x14ac:dyDescent="0.2">
      <c r="A439" s="45" t="s">
        <v>45</v>
      </c>
      <c r="B439" s="76">
        <v>4</v>
      </c>
      <c r="C439" s="46" t="s">
        <v>46</v>
      </c>
      <c r="D439" s="24">
        <f t="shared" si="38"/>
        <v>808</v>
      </c>
      <c r="E439" s="25">
        <f t="shared" si="37"/>
        <v>207</v>
      </c>
      <c r="F439" s="25">
        <f t="shared" si="37"/>
        <v>220</v>
      </c>
      <c r="G439" s="25">
        <f t="shared" si="37"/>
        <v>167</v>
      </c>
      <c r="H439" s="26">
        <f t="shared" si="37"/>
        <v>214</v>
      </c>
      <c r="I439" s="27">
        <f t="shared" si="39"/>
        <v>54564.86</v>
      </c>
      <c r="J439" s="28">
        <f t="shared" si="40"/>
        <v>15263.33</v>
      </c>
      <c r="K439" s="28">
        <f t="shared" si="40"/>
        <v>14887.1</v>
      </c>
      <c r="L439" s="28">
        <f t="shared" si="40"/>
        <v>11241.46</v>
      </c>
      <c r="M439" s="29">
        <f t="shared" si="40"/>
        <v>13172.970000000001</v>
      </c>
    </row>
    <row r="440" spans="1:13" ht="15" x14ac:dyDescent="0.2">
      <c r="A440" s="194" t="s">
        <v>47</v>
      </c>
      <c r="B440" s="47" t="s">
        <v>48</v>
      </c>
      <c r="C440" s="48" t="s">
        <v>49</v>
      </c>
      <c r="D440" s="24">
        <f>E440+F440+G440+H440</f>
        <v>693</v>
      </c>
      <c r="E440" s="25">
        <f t="shared" si="37"/>
        <v>116.2</v>
      </c>
      <c r="F440" s="25">
        <f t="shared" si="37"/>
        <v>132.80000000000001</v>
      </c>
      <c r="G440" s="25">
        <f t="shared" si="37"/>
        <v>83</v>
      </c>
      <c r="H440" s="26">
        <f t="shared" si="37"/>
        <v>360.99999999999994</v>
      </c>
      <c r="I440" s="27">
        <f>J440+K440+L440+M440</f>
        <v>0</v>
      </c>
      <c r="J440" s="28">
        <f t="shared" si="40"/>
        <v>0</v>
      </c>
      <c r="K440" s="28">
        <f t="shared" si="40"/>
        <v>0</v>
      </c>
      <c r="L440" s="28">
        <f t="shared" si="40"/>
        <v>0</v>
      </c>
      <c r="M440" s="29">
        <f t="shared" si="40"/>
        <v>0</v>
      </c>
    </row>
    <row r="441" spans="1:13" ht="30" x14ac:dyDescent="0.2">
      <c r="A441" s="195"/>
      <c r="B441" s="47" t="s">
        <v>50</v>
      </c>
      <c r="C441" s="48" t="s">
        <v>46</v>
      </c>
      <c r="D441" s="24">
        <f>E441+F441+G441+H441</f>
        <v>42</v>
      </c>
      <c r="E441" s="25">
        <f t="shared" si="37"/>
        <v>7</v>
      </c>
      <c r="F441" s="25">
        <f t="shared" si="37"/>
        <v>8</v>
      </c>
      <c r="G441" s="25">
        <f t="shared" si="37"/>
        <v>5</v>
      </c>
      <c r="H441" s="26">
        <f t="shared" si="37"/>
        <v>22</v>
      </c>
      <c r="I441" s="27">
        <f>J441+K441+L441+M441</f>
        <v>3260.5299999999997</v>
      </c>
      <c r="J441" s="28">
        <f t="shared" si="40"/>
        <v>534.9</v>
      </c>
      <c r="K441" s="28">
        <f t="shared" si="40"/>
        <v>592.65</v>
      </c>
      <c r="L441" s="28">
        <f t="shared" si="40"/>
        <v>370.4</v>
      </c>
      <c r="M441" s="29">
        <f t="shared" si="40"/>
        <v>1762.58</v>
      </c>
    </row>
    <row r="442" spans="1:13" ht="45" x14ac:dyDescent="0.2">
      <c r="A442" s="49" t="s">
        <v>51</v>
      </c>
      <c r="B442" s="47" t="s">
        <v>52</v>
      </c>
      <c r="C442" s="48" t="s">
        <v>46</v>
      </c>
      <c r="D442" s="24">
        <f>E442+F442+G442+H442</f>
        <v>0</v>
      </c>
      <c r="E442" s="25">
        <f t="shared" si="37"/>
        <v>0</v>
      </c>
      <c r="F442" s="25">
        <f t="shared" si="37"/>
        <v>0</v>
      </c>
      <c r="G442" s="25">
        <f t="shared" si="37"/>
        <v>0</v>
      </c>
      <c r="H442" s="26">
        <f t="shared" si="37"/>
        <v>0</v>
      </c>
      <c r="I442" s="27">
        <f>J442+K442+L442+M442</f>
        <v>0</v>
      </c>
      <c r="J442" s="28">
        <f t="shared" si="40"/>
        <v>0</v>
      </c>
      <c r="K442" s="28">
        <f t="shared" si="40"/>
        <v>0</v>
      </c>
      <c r="L442" s="28">
        <f t="shared" si="40"/>
        <v>0</v>
      </c>
      <c r="M442" s="29">
        <f t="shared" si="40"/>
        <v>0</v>
      </c>
    </row>
    <row r="443" spans="1:13" ht="30.75" thickBot="1" x14ac:dyDescent="0.25">
      <c r="A443" s="50" t="s">
        <v>53</v>
      </c>
      <c r="B443" s="51">
        <v>5</v>
      </c>
      <c r="C443" s="52" t="s">
        <v>54</v>
      </c>
      <c r="D443" s="53">
        <f t="shared" si="38"/>
        <v>266</v>
      </c>
      <c r="E443" s="54">
        <f t="shared" si="37"/>
        <v>85</v>
      </c>
      <c r="F443" s="54">
        <f t="shared" si="37"/>
        <v>48</v>
      </c>
      <c r="G443" s="54">
        <f t="shared" si="37"/>
        <v>61</v>
      </c>
      <c r="H443" s="55">
        <f t="shared" si="37"/>
        <v>72</v>
      </c>
      <c r="I443" s="56">
        <f t="shared" si="39"/>
        <v>10655.46</v>
      </c>
      <c r="J443" s="57">
        <f t="shared" si="40"/>
        <v>3732.93</v>
      </c>
      <c r="K443" s="57">
        <f t="shared" si="40"/>
        <v>2155.1999999999998</v>
      </c>
      <c r="L443" s="57">
        <f t="shared" si="40"/>
        <v>2530.33</v>
      </c>
      <c r="M443" s="58">
        <f t="shared" si="40"/>
        <v>2236.9999999999991</v>
      </c>
    </row>
    <row r="444" spans="1:13" ht="71.25" x14ac:dyDescent="0.2">
      <c r="A444" s="13" t="s">
        <v>55</v>
      </c>
      <c r="B444" s="14">
        <v>6</v>
      </c>
      <c r="C444" s="15"/>
      <c r="D444" s="137"/>
      <c r="E444" s="138"/>
      <c r="F444" s="138"/>
      <c r="G444" s="138"/>
      <c r="H444" s="167"/>
      <c r="I444" s="140">
        <v>137019.77000000002</v>
      </c>
      <c r="J444" s="141">
        <v>36274.199999999997</v>
      </c>
      <c r="K444" s="141">
        <v>34390.43</v>
      </c>
      <c r="L444" s="141">
        <v>31092.159999999996</v>
      </c>
      <c r="M444" s="142">
        <v>35262.979999999996</v>
      </c>
    </row>
    <row r="445" spans="1:13" ht="15" x14ac:dyDescent="0.2">
      <c r="A445" s="22" t="s">
        <v>56</v>
      </c>
      <c r="B445" s="76">
        <v>7</v>
      </c>
      <c r="C445" s="23" t="s">
        <v>35</v>
      </c>
      <c r="D445" s="143">
        <v>2557</v>
      </c>
      <c r="E445" s="148">
        <v>639</v>
      </c>
      <c r="F445" s="148">
        <v>639</v>
      </c>
      <c r="G445" s="148">
        <v>639</v>
      </c>
      <c r="H445" s="151">
        <v>640</v>
      </c>
      <c r="I445" s="118">
        <v>14682.150000000001</v>
      </c>
      <c r="J445" s="169">
        <v>3670.21</v>
      </c>
      <c r="K445" s="169">
        <v>3670.21</v>
      </c>
      <c r="L445" s="169">
        <v>3670.53</v>
      </c>
      <c r="M445" s="170">
        <v>3671.2</v>
      </c>
    </row>
    <row r="446" spans="1:13" ht="30" x14ac:dyDescent="0.2">
      <c r="A446" s="30" t="s">
        <v>57</v>
      </c>
      <c r="B446" s="76">
        <v>8</v>
      </c>
      <c r="C446" s="23" t="s">
        <v>37</v>
      </c>
      <c r="D446" s="143">
        <v>37613</v>
      </c>
      <c r="E446" s="146">
        <v>10131</v>
      </c>
      <c r="F446" s="146">
        <v>9527</v>
      </c>
      <c r="G446" s="146">
        <v>9633</v>
      </c>
      <c r="H446" s="147">
        <v>8322</v>
      </c>
      <c r="I446" s="118">
        <v>57117.3</v>
      </c>
      <c r="J446" s="121">
        <v>13607.73</v>
      </c>
      <c r="K446" s="121">
        <v>13677.92</v>
      </c>
      <c r="L446" s="121">
        <v>13649.84</v>
      </c>
      <c r="M446" s="171">
        <v>16181.81</v>
      </c>
    </row>
    <row r="447" spans="1:13" ht="30" x14ac:dyDescent="0.2">
      <c r="A447" s="37" t="s">
        <v>58</v>
      </c>
      <c r="B447" s="44" t="s">
        <v>59</v>
      </c>
      <c r="C447" s="39" t="s">
        <v>37</v>
      </c>
      <c r="D447" s="143">
        <v>9339</v>
      </c>
      <c r="E447" s="148">
        <v>2304</v>
      </c>
      <c r="F447" s="148">
        <v>2708</v>
      </c>
      <c r="G447" s="148">
        <v>2783</v>
      </c>
      <c r="H447" s="151">
        <v>1544</v>
      </c>
      <c r="I447" s="118">
        <v>14008.380000000001</v>
      </c>
      <c r="J447" s="119">
        <v>3606.38</v>
      </c>
      <c r="K447" s="119">
        <v>3606.38</v>
      </c>
      <c r="L447" s="119">
        <v>3606.37</v>
      </c>
      <c r="M447" s="172">
        <v>3189.25</v>
      </c>
    </row>
    <row r="448" spans="1:13" ht="30" x14ac:dyDescent="0.2">
      <c r="A448" s="37" t="s">
        <v>60</v>
      </c>
      <c r="B448" s="44" t="s">
        <v>61</v>
      </c>
      <c r="C448" s="39" t="s">
        <v>37</v>
      </c>
      <c r="D448" s="143">
        <v>3174</v>
      </c>
      <c r="E448" s="148">
        <v>745</v>
      </c>
      <c r="F448" s="148">
        <v>790</v>
      </c>
      <c r="G448" s="148">
        <v>772</v>
      </c>
      <c r="H448" s="151">
        <v>867</v>
      </c>
      <c r="I448" s="118">
        <v>4952.96</v>
      </c>
      <c r="J448" s="119">
        <v>1162.03</v>
      </c>
      <c r="K448" s="119">
        <v>1232.22</v>
      </c>
      <c r="L448" s="119">
        <v>1204.1500000000001</v>
      </c>
      <c r="M448" s="172">
        <v>1354.56</v>
      </c>
    </row>
    <row r="449" spans="1:13" ht="30" x14ac:dyDescent="0.2">
      <c r="A449" s="37" t="s">
        <v>62</v>
      </c>
      <c r="B449" s="44" t="s">
        <v>63</v>
      </c>
      <c r="C449" s="39" t="s">
        <v>44</v>
      </c>
      <c r="D449" s="143">
        <v>8655</v>
      </c>
      <c r="E449" s="148">
        <v>2442</v>
      </c>
      <c r="F449" s="148">
        <v>2079</v>
      </c>
      <c r="G449" s="148">
        <v>2096</v>
      </c>
      <c r="H449" s="151">
        <v>2038</v>
      </c>
      <c r="I449" s="118">
        <v>38155.96</v>
      </c>
      <c r="J449" s="119">
        <v>8839.32</v>
      </c>
      <c r="K449" s="119">
        <v>8839.32</v>
      </c>
      <c r="L449" s="119">
        <v>8839.32</v>
      </c>
      <c r="M449" s="172">
        <v>11638</v>
      </c>
    </row>
    <row r="450" spans="1:13" ht="15" x14ac:dyDescent="0.2">
      <c r="A450" s="45" t="s">
        <v>64</v>
      </c>
      <c r="B450" s="76">
        <v>9</v>
      </c>
      <c r="C450" s="46" t="s">
        <v>46</v>
      </c>
      <c r="D450" s="143">
        <v>808</v>
      </c>
      <c r="E450" s="148">
        <v>207</v>
      </c>
      <c r="F450" s="148">
        <v>220</v>
      </c>
      <c r="G450" s="148">
        <v>167</v>
      </c>
      <c r="H450" s="151">
        <v>214</v>
      </c>
      <c r="I450" s="118">
        <v>54564.86</v>
      </c>
      <c r="J450" s="169">
        <v>15263.33</v>
      </c>
      <c r="K450" s="169">
        <v>14887.1</v>
      </c>
      <c r="L450" s="169">
        <v>11241.46</v>
      </c>
      <c r="M450" s="170">
        <v>13172.970000000001</v>
      </c>
    </row>
    <row r="451" spans="1:13" ht="15" x14ac:dyDescent="0.2">
      <c r="A451" s="194" t="s">
        <v>65</v>
      </c>
      <c r="B451" s="47" t="s">
        <v>66</v>
      </c>
      <c r="C451" s="48" t="s">
        <v>49</v>
      </c>
      <c r="D451" s="173">
        <v>693</v>
      </c>
      <c r="E451" s="148">
        <v>116.2</v>
      </c>
      <c r="F451" s="148">
        <v>132.80000000000001</v>
      </c>
      <c r="G451" s="148">
        <v>83</v>
      </c>
      <c r="H451" s="151">
        <v>360.99999999999994</v>
      </c>
      <c r="I451" s="118">
        <v>0</v>
      </c>
      <c r="J451" s="169">
        <v>0</v>
      </c>
      <c r="K451" s="169">
        <v>0</v>
      </c>
      <c r="L451" s="169">
        <v>0</v>
      </c>
      <c r="M451" s="170">
        <v>0</v>
      </c>
    </row>
    <row r="452" spans="1:13" ht="30" x14ac:dyDescent="0.2">
      <c r="A452" s="195"/>
      <c r="B452" s="47" t="s">
        <v>67</v>
      </c>
      <c r="C452" s="48" t="s">
        <v>46</v>
      </c>
      <c r="D452" s="173">
        <v>42</v>
      </c>
      <c r="E452" s="148">
        <v>7</v>
      </c>
      <c r="F452" s="174">
        <v>8</v>
      </c>
      <c r="G452" s="174">
        <v>5</v>
      </c>
      <c r="H452" s="151">
        <v>22</v>
      </c>
      <c r="I452" s="118">
        <v>3260.5299999999997</v>
      </c>
      <c r="J452" s="169">
        <v>534.9</v>
      </c>
      <c r="K452" s="169">
        <v>592.65</v>
      </c>
      <c r="L452" s="169">
        <v>370.4</v>
      </c>
      <c r="M452" s="170">
        <v>1762.58</v>
      </c>
    </row>
    <row r="453" spans="1:13" ht="30" x14ac:dyDescent="0.2">
      <c r="A453" s="49" t="s">
        <v>68</v>
      </c>
      <c r="B453" s="47" t="s">
        <v>69</v>
      </c>
      <c r="C453" s="48" t="s">
        <v>46</v>
      </c>
      <c r="D453" s="173">
        <v>0</v>
      </c>
      <c r="E453" s="174">
        <v>0</v>
      </c>
      <c r="F453" s="174">
        <v>0</v>
      </c>
      <c r="G453" s="174">
        <v>0</v>
      </c>
      <c r="H453" s="151">
        <v>0</v>
      </c>
      <c r="I453" s="118">
        <v>0</v>
      </c>
      <c r="J453" s="169">
        <v>0</v>
      </c>
      <c r="K453" s="169">
        <v>0</v>
      </c>
      <c r="L453" s="169">
        <v>0</v>
      </c>
      <c r="M453" s="170">
        <v>0</v>
      </c>
    </row>
    <row r="454" spans="1:13" ht="15.75" thickBot="1" x14ac:dyDescent="0.25">
      <c r="A454" s="50" t="s">
        <v>70</v>
      </c>
      <c r="B454" s="51">
        <v>10</v>
      </c>
      <c r="C454" s="52" t="s">
        <v>54</v>
      </c>
      <c r="D454" s="152">
        <v>266</v>
      </c>
      <c r="E454" s="153">
        <v>85</v>
      </c>
      <c r="F454" s="153">
        <v>48</v>
      </c>
      <c r="G454" s="153">
        <v>61</v>
      </c>
      <c r="H454" s="164">
        <v>72</v>
      </c>
      <c r="I454" s="126">
        <v>10655.46</v>
      </c>
      <c r="J454" s="155">
        <v>3732.93</v>
      </c>
      <c r="K454" s="155">
        <v>2155.1999999999998</v>
      </c>
      <c r="L454" s="155">
        <v>2530.33</v>
      </c>
      <c r="M454" s="156">
        <v>2236.9999999999991</v>
      </c>
    </row>
    <row r="455" spans="1:13" ht="71.25" x14ac:dyDescent="0.2">
      <c r="A455" s="13" t="s">
        <v>71</v>
      </c>
      <c r="B455" s="14">
        <v>11</v>
      </c>
      <c r="C455" s="15"/>
      <c r="D455" s="114" t="s">
        <v>72</v>
      </c>
      <c r="E455" s="79" t="s">
        <v>72</v>
      </c>
      <c r="F455" s="79" t="s">
        <v>72</v>
      </c>
      <c r="G455" s="79" t="s">
        <v>72</v>
      </c>
      <c r="H455" s="79" t="s">
        <v>72</v>
      </c>
      <c r="I455" s="19">
        <f t="shared" si="39"/>
        <v>0</v>
      </c>
      <c r="J455" s="20">
        <f>J456+J457+J461+J465</f>
        <v>0</v>
      </c>
      <c r="K455" s="20">
        <f>K456+K457+K461+K465</f>
        <v>0</v>
      </c>
      <c r="L455" s="20">
        <f>L456+L457+L461+L465</f>
        <v>0</v>
      </c>
      <c r="M455" s="21">
        <f>M456+M457+M461+M465</f>
        <v>0</v>
      </c>
    </row>
    <row r="456" spans="1:13" ht="15" x14ac:dyDescent="0.2">
      <c r="A456" s="22" t="s">
        <v>56</v>
      </c>
      <c r="B456" s="76">
        <v>12</v>
      </c>
      <c r="C456" s="23" t="s">
        <v>35</v>
      </c>
      <c r="D456" s="107" t="s">
        <v>72</v>
      </c>
      <c r="E456" s="81" t="s">
        <v>72</v>
      </c>
      <c r="F456" s="81" t="s">
        <v>72</v>
      </c>
      <c r="G456" s="81" t="s">
        <v>72</v>
      </c>
      <c r="H456" s="108" t="s">
        <v>72</v>
      </c>
      <c r="I456" s="27">
        <f t="shared" si="39"/>
        <v>0</v>
      </c>
      <c r="J456" s="28"/>
      <c r="K456" s="28"/>
      <c r="L456" s="28"/>
      <c r="M456" s="28"/>
    </row>
    <row r="457" spans="1:13" ht="30" x14ac:dyDescent="0.2">
      <c r="A457" s="30" t="s">
        <v>57</v>
      </c>
      <c r="B457" s="76">
        <v>13</v>
      </c>
      <c r="C457" s="23" t="s">
        <v>37</v>
      </c>
      <c r="D457" s="107" t="s">
        <v>72</v>
      </c>
      <c r="E457" s="82" t="s">
        <v>72</v>
      </c>
      <c r="F457" s="82" t="s">
        <v>72</v>
      </c>
      <c r="G457" s="82" t="s">
        <v>72</v>
      </c>
      <c r="H457" s="83" t="s">
        <v>72</v>
      </c>
      <c r="I457" s="27">
        <f t="shared" si="39"/>
        <v>0</v>
      </c>
      <c r="J457" s="35"/>
      <c r="K457" s="35"/>
      <c r="L457" s="35"/>
      <c r="M457" s="36"/>
    </row>
    <row r="458" spans="1:13" ht="30" x14ac:dyDescent="0.2">
      <c r="A458" s="37" t="s">
        <v>58</v>
      </c>
      <c r="B458" s="44" t="s">
        <v>73</v>
      </c>
      <c r="C458" s="39" t="s">
        <v>37</v>
      </c>
      <c r="D458" s="107" t="s">
        <v>72</v>
      </c>
      <c r="E458" s="84" t="s">
        <v>72</v>
      </c>
      <c r="F458" s="84" t="s">
        <v>72</v>
      </c>
      <c r="G458" s="84" t="s">
        <v>72</v>
      </c>
      <c r="H458" s="109" t="s">
        <v>72</v>
      </c>
      <c r="I458" s="27">
        <f t="shared" si="39"/>
        <v>0</v>
      </c>
      <c r="J458" s="42"/>
      <c r="K458" s="42"/>
      <c r="L458" s="42"/>
      <c r="M458" s="42"/>
    </row>
    <row r="459" spans="1:13" ht="30" x14ac:dyDescent="0.2">
      <c r="A459" s="37" t="s">
        <v>60</v>
      </c>
      <c r="B459" s="44" t="s">
        <v>74</v>
      </c>
      <c r="C459" s="39" t="s">
        <v>37</v>
      </c>
      <c r="D459" s="107" t="s">
        <v>72</v>
      </c>
      <c r="E459" s="84" t="s">
        <v>72</v>
      </c>
      <c r="F459" s="84" t="s">
        <v>72</v>
      </c>
      <c r="G459" s="84" t="s">
        <v>72</v>
      </c>
      <c r="H459" s="109" t="s">
        <v>72</v>
      </c>
      <c r="I459" s="27">
        <f t="shared" si="39"/>
        <v>0</v>
      </c>
      <c r="J459" s="42"/>
      <c r="K459" s="42"/>
      <c r="L459" s="42"/>
      <c r="M459" s="42"/>
    </row>
    <row r="460" spans="1:13" ht="30" x14ac:dyDescent="0.2">
      <c r="A460" s="37" t="s">
        <v>62</v>
      </c>
      <c r="B460" s="44" t="s">
        <v>75</v>
      </c>
      <c r="C460" s="39" t="s">
        <v>44</v>
      </c>
      <c r="D460" s="107" t="s">
        <v>72</v>
      </c>
      <c r="E460" s="84" t="s">
        <v>72</v>
      </c>
      <c r="F460" s="84" t="s">
        <v>72</v>
      </c>
      <c r="G460" s="84" t="s">
        <v>72</v>
      </c>
      <c r="H460" s="109" t="s">
        <v>72</v>
      </c>
      <c r="I460" s="27">
        <f t="shared" si="39"/>
        <v>0</v>
      </c>
      <c r="J460" s="42"/>
      <c r="K460" s="42"/>
      <c r="L460" s="42"/>
      <c r="M460" s="42"/>
    </row>
    <row r="461" spans="1:13" ht="15" x14ac:dyDescent="0.2">
      <c r="A461" s="45" t="s">
        <v>64</v>
      </c>
      <c r="B461" s="76">
        <v>14</v>
      </c>
      <c r="C461" s="46" t="s">
        <v>46</v>
      </c>
      <c r="D461" s="107" t="s">
        <v>72</v>
      </c>
      <c r="E461" s="81" t="s">
        <v>72</v>
      </c>
      <c r="F461" s="81" t="s">
        <v>72</v>
      </c>
      <c r="G461" s="81" t="s">
        <v>72</v>
      </c>
      <c r="H461" s="108" t="s">
        <v>72</v>
      </c>
      <c r="I461" s="27">
        <f t="shared" si="39"/>
        <v>0</v>
      </c>
      <c r="J461" s="28"/>
      <c r="K461" s="28"/>
      <c r="L461" s="28"/>
      <c r="M461" s="28"/>
    </row>
    <row r="462" spans="1:13" ht="15" x14ac:dyDescent="0.2">
      <c r="A462" s="194" t="s">
        <v>65</v>
      </c>
      <c r="B462" s="47" t="s">
        <v>76</v>
      </c>
      <c r="C462" s="48" t="s">
        <v>49</v>
      </c>
      <c r="D462" s="107" t="s">
        <v>72</v>
      </c>
      <c r="E462" s="81" t="s">
        <v>72</v>
      </c>
      <c r="F462" s="81" t="s">
        <v>72</v>
      </c>
      <c r="G462" s="81" t="s">
        <v>72</v>
      </c>
      <c r="H462" s="108" t="s">
        <v>72</v>
      </c>
      <c r="I462" s="27">
        <f>J462+K462+L462+M462</f>
        <v>0</v>
      </c>
      <c r="J462" s="35"/>
      <c r="K462" s="35"/>
      <c r="L462" s="35"/>
      <c r="M462" s="35"/>
    </row>
    <row r="463" spans="1:13" ht="30" x14ac:dyDescent="0.2">
      <c r="A463" s="195"/>
      <c r="B463" s="47" t="s">
        <v>77</v>
      </c>
      <c r="C463" s="48" t="s">
        <v>46</v>
      </c>
      <c r="D463" s="107" t="s">
        <v>72</v>
      </c>
      <c r="E463" s="81" t="s">
        <v>72</v>
      </c>
      <c r="F463" s="81" t="s">
        <v>72</v>
      </c>
      <c r="G463" s="81" t="s">
        <v>72</v>
      </c>
      <c r="H463" s="108" t="s">
        <v>72</v>
      </c>
      <c r="I463" s="27">
        <f>J463+K463+L463+M463</f>
        <v>0</v>
      </c>
      <c r="J463" s="35"/>
      <c r="K463" s="35"/>
      <c r="L463" s="35"/>
      <c r="M463" s="35"/>
    </row>
    <row r="464" spans="1:13" ht="30" x14ac:dyDescent="0.2">
      <c r="A464" s="49" t="s">
        <v>68</v>
      </c>
      <c r="B464" s="47" t="s">
        <v>78</v>
      </c>
      <c r="C464" s="48" t="s">
        <v>46</v>
      </c>
      <c r="D464" s="107" t="s">
        <v>72</v>
      </c>
      <c r="E464" s="81" t="s">
        <v>72</v>
      </c>
      <c r="F464" s="81" t="s">
        <v>72</v>
      </c>
      <c r="G464" s="81" t="s">
        <v>72</v>
      </c>
      <c r="H464" s="108" t="s">
        <v>72</v>
      </c>
      <c r="I464" s="27">
        <f>J464+K464+L464+M464</f>
        <v>0</v>
      </c>
      <c r="J464" s="35"/>
      <c r="K464" s="35"/>
      <c r="L464" s="35"/>
      <c r="M464" s="35"/>
    </row>
    <row r="465" spans="1:13" ht="15.75" thickBot="1" x14ac:dyDescent="0.25">
      <c r="A465" s="50" t="s">
        <v>70</v>
      </c>
      <c r="B465" s="51">
        <v>15</v>
      </c>
      <c r="C465" s="52" t="s">
        <v>54</v>
      </c>
      <c r="D465" s="110" t="s">
        <v>72</v>
      </c>
      <c r="E465" s="85" t="s">
        <v>72</v>
      </c>
      <c r="F465" s="85" t="s">
        <v>72</v>
      </c>
      <c r="G465" s="85" t="s">
        <v>72</v>
      </c>
      <c r="H465" s="111" t="s">
        <v>72</v>
      </c>
      <c r="I465" s="56">
        <f t="shared" si="39"/>
        <v>0</v>
      </c>
      <c r="J465" s="57"/>
      <c r="K465" s="57"/>
      <c r="L465" s="57"/>
      <c r="M465" s="57"/>
    </row>
    <row r="466" spans="1:13" ht="42.75" x14ac:dyDescent="0.2">
      <c r="A466" s="13" t="s">
        <v>79</v>
      </c>
      <c r="B466" s="14">
        <v>16</v>
      </c>
      <c r="C466" s="15"/>
      <c r="D466" s="59">
        <f>E466+F466+G466+H466</f>
        <v>0</v>
      </c>
      <c r="E466" s="17">
        <f>E467+E468+E472+E476</f>
        <v>0</v>
      </c>
      <c r="F466" s="17">
        <f>F467+F468+F472+F476</f>
        <v>0</v>
      </c>
      <c r="G466" s="17">
        <f>G467+G468+G472+G476</f>
        <v>0</v>
      </c>
      <c r="H466" s="18">
        <f>H467+H468+H472+H476</f>
        <v>0</v>
      </c>
      <c r="I466" s="60">
        <f>J466+K466+L466+M466</f>
        <v>0</v>
      </c>
      <c r="J466" s="20">
        <f>J467+J468+J472+J476</f>
        <v>0</v>
      </c>
      <c r="K466" s="20">
        <f>K467+K468+K472+K476</f>
        <v>0</v>
      </c>
      <c r="L466" s="20">
        <f>L467+L468+L472+L476</f>
        <v>0</v>
      </c>
      <c r="M466" s="21">
        <f>M467+M468+M472+M476</f>
        <v>0</v>
      </c>
    </row>
    <row r="467" spans="1:13" ht="15" x14ac:dyDescent="0.2">
      <c r="A467" s="22" t="s">
        <v>56</v>
      </c>
      <c r="B467" s="76">
        <v>17</v>
      </c>
      <c r="C467" s="23" t="s">
        <v>35</v>
      </c>
      <c r="D467" s="24">
        <f>E467+F467+G467+H467</f>
        <v>0</v>
      </c>
      <c r="E467" s="25"/>
      <c r="F467" s="25"/>
      <c r="G467" s="25"/>
      <c r="H467" s="26"/>
      <c r="I467" s="27">
        <f>J467+K467+L467+M467</f>
        <v>0</v>
      </c>
      <c r="J467" s="28"/>
      <c r="K467" s="28"/>
      <c r="L467" s="28"/>
      <c r="M467" s="29"/>
    </row>
    <row r="468" spans="1:13" ht="30" x14ac:dyDescent="0.2">
      <c r="A468" s="30" t="s">
        <v>57</v>
      </c>
      <c r="B468" s="76">
        <v>18</v>
      </c>
      <c r="C468" s="23" t="s">
        <v>37</v>
      </c>
      <c r="D468" s="24">
        <f t="shared" ref="D468:D476" si="41">E468+F468+G468+H468</f>
        <v>0</v>
      </c>
      <c r="E468" s="33">
        <f>E469+E470+E471</f>
        <v>0</v>
      </c>
      <c r="F468" s="33">
        <f>F469+F470+F471</f>
        <v>0</v>
      </c>
      <c r="G468" s="33">
        <f>G469+G470+G471</f>
        <v>0</v>
      </c>
      <c r="H468" s="34">
        <f>H469+H470+H471</f>
        <v>0</v>
      </c>
      <c r="I468" s="27">
        <f t="shared" ref="I468:I476" si="42">J468+K468+L468+M468</f>
        <v>0</v>
      </c>
      <c r="J468" s="35">
        <f>J469+J470+J471</f>
        <v>0</v>
      </c>
      <c r="K468" s="35">
        <f>K469+K470+K471</f>
        <v>0</v>
      </c>
      <c r="L468" s="35">
        <f>L469+L470+L471</f>
        <v>0</v>
      </c>
      <c r="M468" s="36">
        <f>M469+M470+M471</f>
        <v>0</v>
      </c>
    </row>
    <row r="469" spans="1:13" ht="30" x14ac:dyDescent="0.2">
      <c r="A469" s="37" t="s">
        <v>58</v>
      </c>
      <c r="B469" s="44" t="s">
        <v>80</v>
      </c>
      <c r="C469" s="39" t="s">
        <v>37</v>
      </c>
      <c r="D469" s="24">
        <f t="shared" si="41"/>
        <v>0</v>
      </c>
      <c r="E469" s="40"/>
      <c r="F469" s="40"/>
      <c r="G469" s="40"/>
      <c r="H469" s="41"/>
      <c r="I469" s="27">
        <f t="shared" si="42"/>
        <v>0</v>
      </c>
      <c r="J469" s="42"/>
      <c r="K469" s="42"/>
      <c r="L469" s="42"/>
      <c r="M469" s="43"/>
    </row>
    <row r="470" spans="1:13" ht="30" x14ac:dyDescent="0.2">
      <c r="A470" s="37" t="s">
        <v>60</v>
      </c>
      <c r="B470" s="44" t="s">
        <v>81</v>
      </c>
      <c r="C470" s="39" t="s">
        <v>37</v>
      </c>
      <c r="D470" s="24">
        <f t="shared" si="41"/>
        <v>0</v>
      </c>
      <c r="E470" s="40"/>
      <c r="F470" s="40"/>
      <c r="G470" s="40"/>
      <c r="H470" s="41"/>
      <c r="I470" s="27">
        <f t="shared" si="42"/>
        <v>0</v>
      </c>
      <c r="J470" s="42"/>
      <c r="K470" s="42"/>
      <c r="L470" s="42"/>
      <c r="M470" s="43"/>
    </row>
    <row r="471" spans="1:13" ht="30" x14ac:dyDescent="0.2">
      <c r="A471" s="37" t="s">
        <v>62</v>
      </c>
      <c r="B471" s="44" t="s">
        <v>82</v>
      </c>
      <c r="C471" s="39" t="s">
        <v>44</v>
      </c>
      <c r="D471" s="24">
        <f t="shared" si="41"/>
        <v>0</v>
      </c>
      <c r="E471" s="40"/>
      <c r="F471" s="40"/>
      <c r="G471" s="40"/>
      <c r="H471" s="41"/>
      <c r="I471" s="27">
        <f t="shared" si="42"/>
        <v>0</v>
      </c>
      <c r="J471" s="42"/>
      <c r="K471" s="42"/>
      <c r="L471" s="42"/>
      <c r="M471" s="43"/>
    </row>
    <row r="472" spans="1:13" ht="15" x14ac:dyDescent="0.2">
      <c r="A472" s="45" t="s">
        <v>64</v>
      </c>
      <c r="B472" s="76">
        <v>19</v>
      </c>
      <c r="C472" s="46" t="s">
        <v>46</v>
      </c>
      <c r="D472" s="24">
        <f t="shared" si="41"/>
        <v>0</v>
      </c>
      <c r="E472" s="25"/>
      <c r="F472" s="25"/>
      <c r="G472" s="25"/>
      <c r="H472" s="26"/>
      <c r="I472" s="27">
        <f t="shared" si="42"/>
        <v>0</v>
      </c>
      <c r="J472" s="28"/>
      <c r="K472" s="28"/>
      <c r="L472" s="28"/>
      <c r="M472" s="29"/>
    </row>
    <row r="473" spans="1:13" ht="15" x14ac:dyDescent="0.2">
      <c r="A473" s="194" t="s">
        <v>65</v>
      </c>
      <c r="B473" s="47" t="s">
        <v>83</v>
      </c>
      <c r="C473" s="48" t="s">
        <v>49</v>
      </c>
      <c r="D473" s="24">
        <f t="shared" si="41"/>
        <v>0</v>
      </c>
      <c r="E473" s="33"/>
      <c r="F473" s="33"/>
      <c r="G473" s="33"/>
      <c r="H473" s="34"/>
      <c r="I473" s="27">
        <f t="shared" si="42"/>
        <v>0</v>
      </c>
      <c r="J473" s="35"/>
      <c r="K473" s="35"/>
      <c r="L473" s="35"/>
      <c r="M473" s="36"/>
    </row>
    <row r="474" spans="1:13" ht="30" x14ac:dyDescent="0.2">
      <c r="A474" s="195"/>
      <c r="B474" s="47" t="s">
        <v>84</v>
      </c>
      <c r="C474" s="48" t="s">
        <v>46</v>
      </c>
      <c r="D474" s="24">
        <f t="shared" si="41"/>
        <v>0</v>
      </c>
      <c r="E474" s="33"/>
      <c r="F474" s="33"/>
      <c r="G474" s="33"/>
      <c r="H474" s="34"/>
      <c r="I474" s="27">
        <f t="shared" si="42"/>
        <v>0</v>
      </c>
      <c r="J474" s="35"/>
      <c r="K474" s="35"/>
      <c r="L474" s="35"/>
      <c r="M474" s="36"/>
    </row>
    <row r="475" spans="1:13" ht="30" x14ac:dyDescent="0.2">
      <c r="A475" s="49" t="s">
        <v>68</v>
      </c>
      <c r="B475" s="47" t="s">
        <v>85</v>
      </c>
      <c r="C475" s="48" t="s">
        <v>46</v>
      </c>
      <c r="D475" s="24">
        <f t="shared" si="41"/>
        <v>0</v>
      </c>
      <c r="E475" s="33"/>
      <c r="F475" s="33"/>
      <c r="G475" s="33"/>
      <c r="H475" s="34"/>
      <c r="I475" s="27">
        <f t="shared" si="42"/>
        <v>0</v>
      </c>
      <c r="J475" s="35"/>
      <c r="K475" s="35"/>
      <c r="L475" s="35"/>
      <c r="M475" s="36"/>
    </row>
    <row r="476" spans="1:13" ht="15.75" thickBot="1" x14ac:dyDescent="0.25">
      <c r="A476" s="61" t="s">
        <v>70</v>
      </c>
      <c r="B476" s="77">
        <v>20</v>
      </c>
      <c r="C476" s="62" t="s">
        <v>54</v>
      </c>
      <c r="D476" s="63">
        <f t="shared" si="41"/>
        <v>0</v>
      </c>
      <c r="E476" s="64"/>
      <c r="F476" s="64"/>
      <c r="G476" s="64"/>
      <c r="H476" s="65"/>
      <c r="I476" s="66">
        <f t="shared" si="42"/>
        <v>0</v>
      </c>
      <c r="J476" s="67"/>
      <c r="K476" s="67"/>
      <c r="L476" s="67"/>
      <c r="M476" s="68"/>
    </row>
    <row r="477" spans="1:13" ht="13.5" thickTop="1" x14ac:dyDescent="0.2">
      <c r="A477" s="86"/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6"/>
    </row>
    <row r="478" spans="1:13" x14ac:dyDescent="0.2">
      <c r="A478" s="86"/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6"/>
    </row>
    <row r="479" spans="1:13" x14ac:dyDescent="0.2">
      <c r="A479" s="86"/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</row>
    <row r="480" spans="1:13" x14ac:dyDescent="0.2">
      <c r="A480" s="86"/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6"/>
    </row>
    <row r="481" spans="1:13" x14ac:dyDescent="0.2">
      <c r="A481" s="86"/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6"/>
    </row>
    <row r="482" spans="1:13" x14ac:dyDescent="0.2">
      <c r="A482" s="86"/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6"/>
    </row>
    <row r="483" spans="1:13" x14ac:dyDescent="0.2">
      <c r="A483" s="86"/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6"/>
    </row>
    <row r="484" spans="1:13" ht="15.75" x14ac:dyDescent="0.2">
      <c r="A484" s="86"/>
      <c r="C484" s="86"/>
      <c r="D484" s="86"/>
      <c r="E484" s="86"/>
      <c r="F484" s="86"/>
      <c r="G484" s="86"/>
      <c r="H484" s="86"/>
      <c r="I484" s="86"/>
      <c r="J484" s="86"/>
      <c r="K484" s="220" t="s">
        <v>0</v>
      </c>
      <c r="L484" s="220"/>
      <c r="M484" s="220"/>
    </row>
    <row r="485" spans="1:13" ht="15.75" x14ac:dyDescent="0.2">
      <c r="A485" s="86"/>
      <c r="C485" s="86"/>
      <c r="D485" s="86"/>
      <c r="E485" s="86"/>
      <c r="F485" s="86"/>
      <c r="G485" s="86"/>
      <c r="H485" s="86"/>
      <c r="I485" s="86"/>
      <c r="J485" s="86"/>
      <c r="K485" s="220" t="s">
        <v>1</v>
      </c>
      <c r="L485" s="220"/>
      <c r="M485" s="220"/>
    </row>
    <row r="486" spans="1:13" ht="15.75" x14ac:dyDescent="0.2">
      <c r="A486" s="86"/>
      <c r="C486" s="86"/>
      <c r="D486" s="86"/>
      <c r="E486" s="86"/>
      <c r="F486" s="86"/>
      <c r="G486" s="86"/>
      <c r="H486" s="86"/>
      <c r="I486" s="86"/>
      <c r="J486" s="86"/>
      <c r="K486" s="220" t="s">
        <v>2</v>
      </c>
      <c r="L486" s="220"/>
      <c r="M486" s="220"/>
    </row>
    <row r="487" spans="1:13" ht="15.75" x14ac:dyDescent="0.2">
      <c r="A487" s="86"/>
      <c r="C487" s="86"/>
      <c r="D487" s="86"/>
      <c r="E487" s="86"/>
      <c r="F487" s="86"/>
      <c r="G487" s="86"/>
      <c r="H487" s="86"/>
      <c r="I487" s="86"/>
      <c r="J487" s="86"/>
      <c r="K487" s="220" t="s">
        <v>3</v>
      </c>
      <c r="L487" s="220"/>
      <c r="M487" s="220"/>
    </row>
    <row r="488" spans="1:13" ht="15.75" x14ac:dyDescent="0.2">
      <c r="A488" s="86"/>
      <c r="C488" s="86"/>
      <c r="D488" s="86"/>
      <c r="E488" s="86"/>
      <c r="F488" s="86"/>
      <c r="G488" s="86"/>
      <c r="H488" s="86"/>
      <c r="I488" s="86"/>
      <c r="J488" s="86"/>
      <c r="K488" s="220" t="s">
        <v>4</v>
      </c>
      <c r="L488" s="220"/>
      <c r="M488" s="220"/>
    </row>
    <row r="489" spans="1:13" ht="15.75" x14ac:dyDescent="0.2">
      <c r="A489" s="86"/>
      <c r="C489" s="86"/>
      <c r="D489" s="86"/>
      <c r="E489" s="86"/>
      <c r="F489" s="86"/>
      <c r="G489" s="86"/>
      <c r="H489" s="86"/>
      <c r="I489" s="86"/>
      <c r="J489" s="86"/>
      <c r="K489" s="220" t="s">
        <v>5</v>
      </c>
      <c r="L489" s="220"/>
      <c r="M489" s="220"/>
    </row>
    <row r="490" spans="1:13" ht="15.75" x14ac:dyDescent="0.2">
      <c r="A490" s="86"/>
      <c r="C490" s="86"/>
      <c r="D490" s="86"/>
      <c r="E490" s="86"/>
      <c r="F490" s="86"/>
      <c r="G490" s="86"/>
      <c r="H490" s="86"/>
      <c r="I490" s="86"/>
      <c r="J490" s="86"/>
      <c r="K490" s="220" t="s">
        <v>6</v>
      </c>
      <c r="L490" s="220"/>
      <c r="M490" s="220"/>
    </row>
    <row r="491" spans="1:13" ht="15.75" x14ac:dyDescent="0.2">
      <c r="A491" s="86"/>
      <c r="C491" s="86"/>
      <c r="D491" s="86"/>
      <c r="E491" s="86"/>
      <c r="F491" s="86"/>
      <c r="G491" s="86"/>
      <c r="H491" s="86"/>
      <c r="I491" s="86"/>
      <c r="J491" s="86"/>
      <c r="K491" s="220" t="s">
        <v>7</v>
      </c>
      <c r="L491" s="220"/>
      <c r="M491" s="220"/>
    </row>
    <row r="492" spans="1:13" x14ac:dyDescent="0.2">
      <c r="A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</row>
    <row r="493" spans="1:13" s="3" customFormat="1" ht="16.5" x14ac:dyDescent="0.25">
      <c r="A493" s="197" t="str">
        <f>$A$10</f>
        <v>Объёмы медицинской помощи по территориальной программе обязательного медицинского страхования на 2018 год</v>
      </c>
      <c r="B493" s="197"/>
      <c r="C493" s="197"/>
      <c r="D493" s="197"/>
      <c r="E493" s="197"/>
      <c r="F493" s="197"/>
      <c r="G493" s="197"/>
      <c r="H493" s="197"/>
      <c r="I493" s="197"/>
      <c r="J493" s="197"/>
      <c r="K493" s="197"/>
      <c r="L493" s="197"/>
      <c r="M493" s="197"/>
    </row>
    <row r="494" spans="1:13" s="3" customFormat="1" ht="16.5" x14ac:dyDescent="0.25">
      <c r="A494" s="199" t="s">
        <v>118</v>
      </c>
      <c r="B494" s="199"/>
      <c r="C494" s="199"/>
      <c r="D494" s="199"/>
      <c r="E494" s="199"/>
      <c r="F494" s="199"/>
      <c r="G494" s="199"/>
      <c r="H494" s="199"/>
      <c r="I494" s="199"/>
      <c r="J494" s="199"/>
      <c r="K494" s="199"/>
      <c r="L494" s="199"/>
      <c r="M494" s="199"/>
    </row>
    <row r="495" spans="1:13" s="3" customFormat="1" ht="16.5" x14ac:dyDescent="0.25">
      <c r="A495" s="221" t="str">
        <f>$A$12</f>
        <v>СВОД</v>
      </c>
      <c r="B495" s="221"/>
      <c r="C495" s="221"/>
      <c r="D495" s="221"/>
      <c r="E495" s="221"/>
      <c r="F495" s="221"/>
      <c r="G495" s="221"/>
      <c r="H495" s="221"/>
      <c r="I495" s="221"/>
      <c r="J495" s="221"/>
      <c r="K495" s="221"/>
      <c r="L495" s="221"/>
      <c r="M495" s="221"/>
    </row>
    <row r="496" spans="1:13" ht="15" thickBot="1" x14ac:dyDescent="0.25">
      <c r="A496" s="87"/>
      <c r="B496" s="71"/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7"/>
    </row>
    <row r="497" spans="1:13" ht="13.5" thickTop="1" x14ac:dyDescent="0.2">
      <c r="A497" s="200" t="s">
        <v>10</v>
      </c>
      <c r="B497" s="203" t="s">
        <v>11</v>
      </c>
      <c r="C497" s="206" t="s">
        <v>12</v>
      </c>
      <c r="D497" s="209" t="str">
        <f>$D$14</f>
        <v>Всего на 2018 год</v>
      </c>
      <c r="E497" s="212" t="s">
        <v>14</v>
      </c>
      <c r="F497" s="212"/>
      <c r="G497" s="212"/>
      <c r="H497" s="213"/>
      <c r="I497" s="209" t="str">
        <f>$I$14</f>
        <v>Всего на 2018 год</v>
      </c>
      <c r="J497" s="212" t="s">
        <v>15</v>
      </c>
      <c r="K497" s="212"/>
      <c r="L497" s="212"/>
      <c r="M497" s="213"/>
    </row>
    <row r="498" spans="1:13" x14ac:dyDescent="0.2">
      <c r="A498" s="201"/>
      <c r="B498" s="204"/>
      <c r="C498" s="207"/>
      <c r="D498" s="210"/>
      <c r="E498" s="214"/>
      <c r="F498" s="214"/>
      <c r="G498" s="214"/>
      <c r="H498" s="215"/>
      <c r="I498" s="210"/>
      <c r="J498" s="214"/>
      <c r="K498" s="214"/>
      <c r="L498" s="214"/>
      <c r="M498" s="215"/>
    </row>
    <row r="499" spans="1:13" s="5" customFormat="1" ht="30.75" thickBot="1" x14ac:dyDescent="0.25">
      <c r="A499" s="202"/>
      <c r="B499" s="205"/>
      <c r="C499" s="208"/>
      <c r="D499" s="211"/>
      <c r="E499" s="74" t="s">
        <v>16</v>
      </c>
      <c r="F499" s="74" t="s">
        <v>17</v>
      </c>
      <c r="G499" s="74" t="s">
        <v>18</v>
      </c>
      <c r="H499" s="75" t="s">
        <v>19</v>
      </c>
      <c r="I499" s="211"/>
      <c r="J499" s="74" t="s">
        <v>16</v>
      </c>
      <c r="K499" s="74" t="s">
        <v>17</v>
      </c>
      <c r="L499" s="74" t="s">
        <v>18</v>
      </c>
      <c r="M499" s="75" t="s">
        <v>19</v>
      </c>
    </row>
    <row r="500" spans="1:13" s="12" customFormat="1" ht="15.75" thickTop="1" thickBot="1" x14ac:dyDescent="0.25">
      <c r="A500" s="6" t="s">
        <v>20</v>
      </c>
      <c r="B500" s="7" t="s">
        <v>21</v>
      </c>
      <c r="C500" s="8" t="s">
        <v>22</v>
      </c>
      <c r="D500" s="9" t="s">
        <v>23</v>
      </c>
      <c r="E500" s="10" t="s">
        <v>24</v>
      </c>
      <c r="F500" s="10" t="s">
        <v>25</v>
      </c>
      <c r="G500" s="10" t="s">
        <v>26</v>
      </c>
      <c r="H500" s="11" t="s">
        <v>27</v>
      </c>
      <c r="I500" s="9" t="s">
        <v>28</v>
      </c>
      <c r="J500" s="10" t="s">
        <v>29</v>
      </c>
      <c r="K500" s="10" t="s">
        <v>30</v>
      </c>
      <c r="L500" s="10" t="s">
        <v>31</v>
      </c>
      <c r="M500" s="11" t="s">
        <v>32</v>
      </c>
    </row>
    <row r="501" spans="1:13" ht="43.5" thickTop="1" x14ac:dyDescent="0.2">
      <c r="A501" s="13" t="s">
        <v>33</v>
      </c>
      <c r="B501" s="14">
        <v>1</v>
      </c>
      <c r="C501" s="15"/>
      <c r="D501" s="78"/>
      <c r="E501" s="79"/>
      <c r="F501" s="79"/>
      <c r="G501" s="79"/>
      <c r="H501" s="80"/>
      <c r="I501" s="19">
        <f>J501+K501+L501+M501</f>
        <v>2480.1500000000005</v>
      </c>
      <c r="J501" s="20">
        <f>J502+J503+J507+J511</f>
        <v>379.61</v>
      </c>
      <c r="K501" s="20">
        <f>K502+K503+K507+K511</f>
        <v>1391.92</v>
      </c>
      <c r="L501" s="20">
        <f>L502+L503+L507+L511</f>
        <v>442.88</v>
      </c>
      <c r="M501" s="21">
        <f>M502+M503+M507+M511</f>
        <v>265.74</v>
      </c>
    </row>
    <row r="502" spans="1:13" ht="30" x14ac:dyDescent="0.2">
      <c r="A502" s="22" t="s">
        <v>34</v>
      </c>
      <c r="B502" s="76">
        <v>2</v>
      </c>
      <c r="C502" s="23" t="s">
        <v>35</v>
      </c>
      <c r="D502" s="24">
        <f>E502+F502+G502+H502</f>
        <v>0</v>
      </c>
      <c r="E502" s="25">
        <f t="shared" ref="E502:H511" si="43">E513+E535</f>
        <v>0</v>
      </c>
      <c r="F502" s="25">
        <f t="shared" si="43"/>
        <v>0</v>
      </c>
      <c r="G502" s="25">
        <f t="shared" si="43"/>
        <v>0</v>
      </c>
      <c r="H502" s="26">
        <f t="shared" si="43"/>
        <v>0</v>
      </c>
      <c r="I502" s="27">
        <f>J502+K502+L502+M502</f>
        <v>0</v>
      </c>
      <c r="J502" s="28">
        <f>J513+J524+J535</f>
        <v>0</v>
      </c>
      <c r="K502" s="28">
        <f>K513+K524+K535</f>
        <v>0</v>
      </c>
      <c r="L502" s="28">
        <f>L513+L524+L535</f>
        <v>0</v>
      </c>
      <c r="M502" s="29">
        <f>M513+M524+M535</f>
        <v>0</v>
      </c>
    </row>
    <row r="503" spans="1:13" ht="30" x14ac:dyDescent="0.2">
      <c r="A503" s="30" t="s">
        <v>36</v>
      </c>
      <c r="B503" s="31">
        <v>3</v>
      </c>
      <c r="C503" s="32" t="s">
        <v>37</v>
      </c>
      <c r="D503" s="24">
        <f t="shared" ref="D503:D511" si="44">E503+F503+G503+H503</f>
        <v>784</v>
      </c>
      <c r="E503" s="33">
        <f t="shared" si="43"/>
        <v>120</v>
      </c>
      <c r="F503" s="33">
        <f t="shared" si="43"/>
        <v>440</v>
      </c>
      <c r="G503" s="33">
        <f t="shared" si="43"/>
        <v>140</v>
      </c>
      <c r="H503" s="34">
        <f t="shared" si="43"/>
        <v>84</v>
      </c>
      <c r="I503" s="27">
        <f t="shared" ref="I503:I511" si="45">J503+K503+L503+M503</f>
        <v>2480.1500000000005</v>
      </c>
      <c r="J503" s="35">
        <f>J504+J505+J506</f>
        <v>379.61</v>
      </c>
      <c r="K503" s="35">
        <f>K504+K505+K506</f>
        <v>1391.92</v>
      </c>
      <c r="L503" s="35">
        <f>L504+L505+L506</f>
        <v>442.88</v>
      </c>
      <c r="M503" s="36">
        <f>M504+M505+M506</f>
        <v>265.74</v>
      </c>
    </row>
    <row r="504" spans="1:13" ht="45" x14ac:dyDescent="0.2">
      <c r="A504" s="37" t="s">
        <v>38</v>
      </c>
      <c r="B504" s="38" t="s">
        <v>39</v>
      </c>
      <c r="C504" s="39" t="s">
        <v>37</v>
      </c>
      <c r="D504" s="24">
        <f t="shared" si="44"/>
        <v>784</v>
      </c>
      <c r="E504" s="40">
        <f t="shared" si="43"/>
        <v>120</v>
      </c>
      <c r="F504" s="40">
        <f t="shared" si="43"/>
        <v>440</v>
      </c>
      <c r="G504" s="40">
        <f t="shared" si="43"/>
        <v>140</v>
      </c>
      <c r="H504" s="41">
        <f t="shared" si="43"/>
        <v>84</v>
      </c>
      <c r="I504" s="27">
        <f t="shared" si="45"/>
        <v>2480.1500000000005</v>
      </c>
      <c r="J504" s="42">
        <f t="shared" ref="J504:M511" si="46">J515+J526+J537</f>
        <v>379.61</v>
      </c>
      <c r="K504" s="42">
        <f t="shared" si="46"/>
        <v>1391.92</v>
      </c>
      <c r="L504" s="42">
        <f t="shared" si="46"/>
        <v>442.88</v>
      </c>
      <c r="M504" s="43">
        <f t="shared" si="46"/>
        <v>265.74</v>
      </c>
    </row>
    <row r="505" spans="1:13" ht="45" x14ac:dyDescent="0.2">
      <c r="A505" s="37" t="s">
        <v>40</v>
      </c>
      <c r="B505" s="44" t="s">
        <v>41</v>
      </c>
      <c r="C505" s="39" t="s">
        <v>37</v>
      </c>
      <c r="D505" s="24">
        <f t="shared" si="44"/>
        <v>0</v>
      </c>
      <c r="E505" s="40">
        <f t="shared" si="43"/>
        <v>0</v>
      </c>
      <c r="F505" s="40">
        <f t="shared" si="43"/>
        <v>0</v>
      </c>
      <c r="G505" s="40">
        <f t="shared" si="43"/>
        <v>0</v>
      </c>
      <c r="H505" s="41">
        <f t="shared" si="43"/>
        <v>0</v>
      </c>
      <c r="I505" s="27">
        <f t="shared" si="45"/>
        <v>0</v>
      </c>
      <c r="J505" s="42">
        <f t="shared" si="46"/>
        <v>0</v>
      </c>
      <c r="K505" s="42">
        <f t="shared" si="46"/>
        <v>0</v>
      </c>
      <c r="L505" s="42">
        <f t="shared" si="46"/>
        <v>0</v>
      </c>
      <c r="M505" s="43">
        <f t="shared" si="46"/>
        <v>0</v>
      </c>
    </row>
    <row r="506" spans="1:13" ht="45" x14ac:dyDescent="0.2">
      <c r="A506" s="37" t="s">
        <v>42</v>
      </c>
      <c r="B506" s="44" t="s">
        <v>43</v>
      </c>
      <c r="C506" s="39" t="s">
        <v>44</v>
      </c>
      <c r="D506" s="24">
        <f t="shared" si="44"/>
        <v>0</v>
      </c>
      <c r="E506" s="40">
        <f t="shared" si="43"/>
        <v>0</v>
      </c>
      <c r="F506" s="40">
        <f t="shared" si="43"/>
        <v>0</v>
      </c>
      <c r="G506" s="40">
        <f t="shared" si="43"/>
        <v>0</v>
      </c>
      <c r="H506" s="41">
        <f t="shared" si="43"/>
        <v>0</v>
      </c>
      <c r="I506" s="27">
        <f t="shared" si="45"/>
        <v>0</v>
      </c>
      <c r="J506" s="42">
        <f t="shared" si="46"/>
        <v>0</v>
      </c>
      <c r="K506" s="42">
        <f t="shared" si="46"/>
        <v>0</v>
      </c>
      <c r="L506" s="42">
        <f t="shared" si="46"/>
        <v>0</v>
      </c>
      <c r="M506" s="43">
        <f t="shared" si="46"/>
        <v>0</v>
      </c>
    </row>
    <row r="507" spans="1:13" ht="30" x14ac:dyDescent="0.2">
      <c r="A507" s="45" t="s">
        <v>45</v>
      </c>
      <c r="B507" s="76">
        <v>4</v>
      </c>
      <c r="C507" s="46" t="s">
        <v>46</v>
      </c>
      <c r="D507" s="24">
        <f t="shared" si="44"/>
        <v>0</v>
      </c>
      <c r="E507" s="25">
        <f t="shared" si="43"/>
        <v>0</v>
      </c>
      <c r="F507" s="25">
        <f t="shared" si="43"/>
        <v>0</v>
      </c>
      <c r="G507" s="25">
        <f t="shared" si="43"/>
        <v>0</v>
      </c>
      <c r="H507" s="26">
        <f t="shared" si="43"/>
        <v>0</v>
      </c>
      <c r="I507" s="27">
        <f t="shared" si="45"/>
        <v>0</v>
      </c>
      <c r="J507" s="28">
        <f t="shared" si="46"/>
        <v>0</v>
      </c>
      <c r="K507" s="28">
        <f t="shared" si="46"/>
        <v>0</v>
      </c>
      <c r="L507" s="28">
        <f t="shared" si="46"/>
        <v>0</v>
      </c>
      <c r="M507" s="29">
        <f t="shared" si="46"/>
        <v>0</v>
      </c>
    </row>
    <row r="508" spans="1:13" ht="15" x14ac:dyDescent="0.2">
      <c r="A508" s="194" t="s">
        <v>47</v>
      </c>
      <c r="B508" s="47" t="s">
        <v>48</v>
      </c>
      <c r="C508" s="48" t="s">
        <v>49</v>
      </c>
      <c r="D508" s="24">
        <f>E508+F508+G508+H508</f>
        <v>0</v>
      </c>
      <c r="E508" s="25">
        <f t="shared" si="43"/>
        <v>0</v>
      </c>
      <c r="F508" s="25">
        <f t="shared" si="43"/>
        <v>0</v>
      </c>
      <c r="G508" s="25">
        <f t="shared" si="43"/>
        <v>0</v>
      </c>
      <c r="H508" s="26">
        <f t="shared" si="43"/>
        <v>0</v>
      </c>
      <c r="I508" s="27">
        <f>J508+K508+L508+M508</f>
        <v>0</v>
      </c>
      <c r="J508" s="28">
        <f t="shared" si="46"/>
        <v>0</v>
      </c>
      <c r="K508" s="28">
        <f t="shared" si="46"/>
        <v>0</v>
      </c>
      <c r="L508" s="28">
        <f t="shared" si="46"/>
        <v>0</v>
      </c>
      <c r="M508" s="29">
        <f t="shared" si="46"/>
        <v>0</v>
      </c>
    </row>
    <row r="509" spans="1:13" ht="30" x14ac:dyDescent="0.2">
      <c r="A509" s="195"/>
      <c r="B509" s="47" t="s">
        <v>50</v>
      </c>
      <c r="C509" s="48" t="s">
        <v>46</v>
      </c>
      <c r="D509" s="24">
        <f>E509+F509+G509+H509</f>
        <v>0</v>
      </c>
      <c r="E509" s="25">
        <f t="shared" si="43"/>
        <v>0</v>
      </c>
      <c r="F509" s="25">
        <f t="shared" si="43"/>
        <v>0</v>
      </c>
      <c r="G509" s="25">
        <f t="shared" si="43"/>
        <v>0</v>
      </c>
      <c r="H509" s="26">
        <f t="shared" si="43"/>
        <v>0</v>
      </c>
      <c r="I509" s="27">
        <f>J509+K509+L509+M509</f>
        <v>0</v>
      </c>
      <c r="J509" s="28">
        <f t="shared" si="46"/>
        <v>0</v>
      </c>
      <c r="K509" s="28">
        <f t="shared" si="46"/>
        <v>0</v>
      </c>
      <c r="L509" s="28">
        <f t="shared" si="46"/>
        <v>0</v>
      </c>
      <c r="M509" s="29">
        <f t="shared" si="46"/>
        <v>0</v>
      </c>
    </row>
    <row r="510" spans="1:13" ht="45" x14ac:dyDescent="0.2">
      <c r="A510" s="49" t="s">
        <v>51</v>
      </c>
      <c r="B510" s="47" t="s">
        <v>52</v>
      </c>
      <c r="C510" s="48" t="s">
        <v>46</v>
      </c>
      <c r="D510" s="24">
        <f>E510+F510+G510+H510</f>
        <v>0</v>
      </c>
      <c r="E510" s="25">
        <f t="shared" si="43"/>
        <v>0</v>
      </c>
      <c r="F510" s="25">
        <f t="shared" si="43"/>
        <v>0</v>
      </c>
      <c r="G510" s="25">
        <f t="shared" si="43"/>
        <v>0</v>
      </c>
      <c r="H510" s="26">
        <f t="shared" si="43"/>
        <v>0</v>
      </c>
      <c r="I510" s="27">
        <f>J510+K510+L510+M510</f>
        <v>0</v>
      </c>
      <c r="J510" s="28">
        <f t="shared" si="46"/>
        <v>0</v>
      </c>
      <c r="K510" s="28">
        <f t="shared" si="46"/>
        <v>0</v>
      </c>
      <c r="L510" s="28">
        <f t="shared" si="46"/>
        <v>0</v>
      </c>
      <c r="M510" s="29">
        <f t="shared" si="46"/>
        <v>0</v>
      </c>
    </row>
    <row r="511" spans="1:13" ht="30.75" thickBot="1" x14ac:dyDescent="0.25">
      <c r="A511" s="50" t="s">
        <v>53</v>
      </c>
      <c r="B511" s="51">
        <v>5</v>
      </c>
      <c r="C511" s="52" t="s">
        <v>54</v>
      </c>
      <c r="D511" s="53">
        <f t="shared" si="44"/>
        <v>0</v>
      </c>
      <c r="E511" s="54">
        <f t="shared" si="43"/>
        <v>0</v>
      </c>
      <c r="F511" s="54">
        <f t="shared" si="43"/>
        <v>0</v>
      </c>
      <c r="G511" s="54">
        <f t="shared" si="43"/>
        <v>0</v>
      </c>
      <c r="H511" s="55">
        <f t="shared" si="43"/>
        <v>0</v>
      </c>
      <c r="I511" s="56">
        <f t="shared" si="45"/>
        <v>0</v>
      </c>
      <c r="J511" s="57">
        <f t="shared" si="46"/>
        <v>0</v>
      </c>
      <c r="K511" s="57">
        <f t="shared" si="46"/>
        <v>0</v>
      </c>
      <c r="L511" s="57">
        <f t="shared" si="46"/>
        <v>0</v>
      </c>
      <c r="M511" s="58">
        <f t="shared" si="46"/>
        <v>0</v>
      </c>
    </row>
    <row r="512" spans="1:13" ht="71.25" x14ac:dyDescent="0.2">
      <c r="A512" s="13" t="s">
        <v>55</v>
      </c>
      <c r="B512" s="14">
        <v>6</v>
      </c>
      <c r="C512" s="15"/>
      <c r="D512" s="137"/>
      <c r="E512" s="138"/>
      <c r="F512" s="138"/>
      <c r="G512" s="138"/>
      <c r="H512" s="139"/>
      <c r="I512" s="140">
        <v>2480.1500000000005</v>
      </c>
      <c r="J512" s="141">
        <v>379.61</v>
      </c>
      <c r="K512" s="141">
        <v>1391.92</v>
      </c>
      <c r="L512" s="141">
        <v>442.88</v>
      </c>
      <c r="M512" s="142">
        <v>265.74</v>
      </c>
    </row>
    <row r="513" spans="1:13" ht="15" x14ac:dyDescent="0.2">
      <c r="A513" s="22" t="s">
        <v>56</v>
      </c>
      <c r="B513" s="76">
        <v>7</v>
      </c>
      <c r="C513" s="23" t="s">
        <v>35</v>
      </c>
      <c r="D513" s="143">
        <v>0</v>
      </c>
      <c r="E513" s="148">
        <v>0</v>
      </c>
      <c r="F513" s="148">
        <v>0</v>
      </c>
      <c r="G513" s="148">
        <v>0</v>
      </c>
      <c r="H513" s="151">
        <v>0</v>
      </c>
      <c r="I513" s="118">
        <v>0</v>
      </c>
      <c r="J513" s="169">
        <v>0</v>
      </c>
      <c r="K513" s="169">
        <v>0</v>
      </c>
      <c r="L513" s="119">
        <v>0</v>
      </c>
      <c r="M513" s="119">
        <v>0</v>
      </c>
    </row>
    <row r="514" spans="1:13" ht="30" x14ac:dyDescent="0.2">
      <c r="A514" s="30" t="s">
        <v>57</v>
      </c>
      <c r="B514" s="76">
        <v>8</v>
      </c>
      <c r="C514" s="23" t="s">
        <v>37</v>
      </c>
      <c r="D514" s="143">
        <v>784</v>
      </c>
      <c r="E514" s="146">
        <v>120</v>
      </c>
      <c r="F514" s="146">
        <v>440</v>
      </c>
      <c r="G514" s="146">
        <v>140</v>
      </c>
      <c r="H514" s="147">
        <v>84</v>
      </c>
      <c r="I514" s="118">
        <v>2480.1500000000005</v>
      </c>
      <c r="J514" s="121">
        <v>379.61</v>
      </c>
      <c r="K514" s="121">
        <v>1391.92</v>
      </c>
      <c r="L514" s="121">
        <v>442.88</v>
      </c>
      <c r="M514" s="121">
        <v>265.74</v>
      </c>
    </row>
    <row r="515" spans="1:13" ht="30" x14ac:dyDescent="0.2">
      <c r="A515" s="37" t="s">
        <v>58</v>
      </c>
      <c r="B515" s="44" t="s">
        <v>59</v>
      </c>
      <c r="C515" s="39" t="s">
        <v>37</v>
      </c>
      <c r="D515" s="143">
        <v>784</v>
      </c>
      <c r="E515" s="148">
        <v>120</v>
      </c>
      <c r="F515" s="148">
        <v>440</v>
      </c>
      <c r="G515" s="148">
        <v>140</v>
      </c>
      <c r="H515" s="151">
        <v>84</v>
      </c>
      <c r="I515" s="118">
        <v>2480.1500000000005</v>
      </c>
      <c r="J515" s="119">
        <v>379.61</v>
      </c>
      <c r="K515" s="119">
        <v>1391.92</v>
      </c>
      <c r="L515" s="119">
        <v>442.88</v>
      </c>
      <c r="M515" s="119">
        <v>265.74</v>
      </c>
    </row>
    <row r="516" spans="1:13" ht="30" x14ac:dyDescent="0.2">
      <c r="A516" s="37" t="s">
        <v>60</v>
      </c>
      <c r="B516" s="44" t="s">
        <v>61</v>
      </c>
      <c r="C516" s="39" t="s">
        <v>37</v>
      </c>
      <c r="D516" s="143">
        <v>0</v>
      </c>
      <c r="E516" s="146">
        <v>0</v>
      </c>
      <c r="F516" s="146">
        <v>0</v>
      </c>
      <c r="G516" s="146">
        <v>0</v>
      </c>
      <c r="H516" s="151">
        <v>0</v>
      </c>
      <c r="I516" s="118">
        <v>0</v>
      </c>
      <c r="J516" s="119">
        <v>0</v>
      </c>
      <c r="K516" s="119">
        <v>0</v>
      </c>
      <c r="L516" s="119">
        <v>0</v>
      </c>
      <c r="M516" s="119">
        <v>0</v>
      </c>
    </row>
    <row r="517" spans="1:13" ht="30" x14ac:dyDescent="0.2">
      <c r="A517" s="37" t="s">
        <v>62</v>
      </c>
      <c r="B517" s="44" t="s">
        <v>63</v>
      </c>
      <c r="C517" s="39" t="s">
        <v>44</v>
      </c>
      <c r="D517" s="143">
        <v>0</v>
      </c>
      <c r="E517" s="146">
        <v>0</v>
      </c>
      <c r="F517" s="146">
        <v>0</v>
      </c>
      <c r="G517" s="146">
        <v>0</v>
      </c>
      <c r="H517" s="151">
        <v>0</v>
      </c>
      <c r="I517" s="118">
        <v>0</v>
      </c>
      <c r="J517" s="119">
        <v>0</v>
      </c>
      <c r="K517" s="119">
        <v>0</v>
      </c>
      <c r="L517" s="119">
        <v>0</v>
      </c>
      <c r="M517" s="119">
        <v>0</v>
      </c>
    </row>
    <row r="518" spans="1:13" ht="15" x14ac:dyDescent="0.2">
      <c r="A518" s="45" t="s">
        <v>64</v>
      </c>
      <c r="B518" s="76">
        <v>9</v>
      </c>
      <c r="C518" s="46" t="s">
        <v>46</v>
      </c>
      <c r="D518" s="143">
        <v>0</v>
      </c>
      <c r="E518" s="146">
        <v>0</v>
      </c>
      <c r="F518" s="146">
        <v>0</v>
      </c>
      <c r="G518" s="146">
        <v>0</v>
      </c>
      <c r="H518" s="151">
        <v>0</v>
      </c>
      <c r="I518" s="118">
        <v>0</v>
      </c>
      <c r="J518" s="169">
        <v>0</v>
      </c>
      <c r="K518" s="169">
        <v>0</v>
      </c>
      <c r="L518" s="119">
        <v>0</v>
      </c>
      <c r="M518" s="169">
        <v>0</v>
      </c>
    </row>
    <row r="519" spans="1:13" ht="15" x14ac:dyDescent="0.2">
      <c r="A519" s="194" t="s">
        <v>65</v>
      </c>
      <c r="B519" s="47" t="s">
        <v>66</v>
      </c>
      <c r="C519" s="48" t="s">
        <v>49</v>
      </c>
      <c r="D519" s="173">
        <v>0</v>
      </c>
      <c r="E519" s="174">
        <v>0</v>
      </c>
      <c r="F519" s="174">
        <v>0</v>
      </c>
      <c r="G519" s="174">
        <v>0</v>
      </c>
      <c r="H519" s="168">
        <v>0</v>
      </c>
      <c r="I519" s="118">
        <v>0</v>
      </c>
      <c r="J519" s="124">
        <v>0</v>
      </c>
      <c r="K519" s="124">
        <v>0</v>
      </c>
      <c r="L519" s="124">
        <v>0</v>
      </c>
      <c r="M519" s="124">
        <v>0</v>
      </c>
    </row>
    <row r="520" spans="1:13" ht="30" x14ac:dyDescent="0.2">
      <c r="A520" s="195"/>
      <c r="B520" s="47" t="s">
        <v>67</v>
      </c>
      <c r="C520" s="48" t="s">
        <v>46</v>
      </c>
      <c r="D520" s="173">
        <v>0</v>
      </c>
      <c r="E520" s="174">
        <v>0</v>
      </c>
      <c r="F520" s="174">
        <v>0</v>
      </c>
      <c r="G520" s="174">
        <v>0</v>
      </c>
      <c r="H520" s="168">
        <v>0</v>
      </c>
      <c r="I520" s="118">
        <v>0</v>
      </c>
      <c r="J520" s="124">
        <v>0</v>
      </c>
      <c r="K520" s="124">
        <v>0</v>
      </c>
      <c r="L520" s="124">
        <v>0</v>
      </c>
      <c r="M520" s="124">
        <v>0</v>
      </c>
    </row>
    <row r="521" spans="1:13" ht="30" x14ac:dyDescent="0.2">
      <c r="A521" s="49" t="s">
        <v>68</v>
      </c>
      <c r="B521" s="47" t="s">
        <v>69</v>
      </c>
      <c r="C521" s="48" t="s">
        <v>46</v>
      </c>
      <c r="D521" s="173">
        <v>0</v>
      </c>
      <c r="E521" s="174">
        <v>0</v>
      </c>
      <c r="F521" s="174">
        <v>0</v>
      </c>
      <c r="G521" s="174">
        <v>0</v>
      </c>
      <c r="H521" s="168">
        <v>0</v>
      </c>
      <c r="I521" s="118">
        <v>0</v>
      </c>
      <c r="J521" s="124">
        <v>0</v>
      </c>
      <c r="K521" s="124">
        <v>0</v>
      </c>
      <c r="L521" s="124">
        <v>0</v>
      </c>
      <c r="M521" s="124">
        <v>0</v>
      </c>
    </row>
    <row r="522" spans="1:13" ht="15.75" thickBot="1" x14ac:dyDescent="0.25">
      <c r="A522" s="50" t="s">
        <v>70</v>
      </c>
      <c r="B522" s="51">
        <v>10</v>
      </c>
      <c r="C522" s="52" t="s">
        <v>54</v>
      </c>
      <c r="D522" s="152">
        <v>0</v>
      </c>
      <c r="E522" s="153">
        <v>0</v>
      </c>
      <c r="F522" s="153">
        <v>0</v>
      </c>
      <c r="G522" s="153">
        <v>0</v>
      </c>
      <c r="H522" s="164">
        <v>0</v>
      </c>
      <c r="I522" s="126">
        <v>0</v>
      </c>
      <c r="J522" s="155">
        <v>0</v>
      </c>
      <c r="K522" s="155">
        <v>0</v>
      </c>
      <c r="L522" s="155">
        <v>0</v>
      </c>
      <c r="M522" s="155">
        <v>0</v>
      </c>
    </row>
    <row r="523" spans="1:13" ht="71.25" x14ac:dyDescent="0.2">
      <c r="A523" s="13" t="s">
        <v>71</v>
      </c>
      <c r="B523" s="14">
        <v>11</v>
      </c>
      <c r="C523" s="15"/>
      <c r="D523" s="114" t="s">
        <v>72</v>
      </c>
      <c r="E523" s="79" t="s">
        <v>72</v>
      </c>
      <c r="F523" s="79" t="s">
        <v>72</v>
      </c>
      <c r="G523" s="79" t="s">
        <v>72</v>
      </c>
      <c r="H523" s="79" t="s">
        <v>72</v>
      </c>
      <c r="I523" s="19">
        <f>J523+K523+L523+M523</f>
        <v>0</v>
      </c>
      <c r="J523" s="20">
        <f>J524+J525+J529+J533</f>
        <v>0</v>
      </c>
      <c r="K523" s="20">
        <f>K524+K525+K529+K533</f>
        <v>0</v>
      </c>
      <c r="L523" s="20">
        <f>L524+L525+L529+L533</f>
        <v>0</v>
      </c>
      <c r="M523" s="21">
        <f>M524+M525+M529+M533</f>
        <v>0</v>
      </c>
    </row>
    <row r="524" spans="1:13" ht="15" x14ac:dyDescent="0.2">
      <c r="A524" s="22" t="s">
        <v>56</v>
      </c>
      <c r="B524" s="76">
        <v>12</v>
      </c>
      <c r="C524" s="23" t="s">
        <v>35</v>
      </c>
      <c r="D524" s="107" t="s">
        <v>72</v>
      </c>
      <c r="E524" s="81" t="s">
        <v>72</v>
      </c>
      <c r="F524" s="81" t="s">
        <v>72</v>
      </c>
      <c r="G524" s="81" t="s">
        <v>72</v>
      </c>
      <c r="H524" s="108" t="s">
        <v>72</v>
      </c>
      <c r="I524" s="27">
        <f>J524+K524+L524+M524</f>
        <v>0</v>
      </c>
      <c r="J524" s="28"/>
      <c r="K524" s="28"/>
      <c r="L524" s="28"/>
      <c r="M524" s="115"/>
    </row>
    <row r="525" spans="1:13" ht="30" x14ac:dyDescent="0.2">
      <c r="A525" s="30" t="s">
        <v>57</v>
      </c>
      <c r="B525" s="76">
        <v>13</v>
      </c>
      <c r="C525" s="23" t="s">
        <v>37</v>
      </c>
      <c r="D525" s="107" t="s">
        <v>72</v>
      </c>
      <c r="E525" s="82" t="s">
        <v>72</v>
      </c>
      <c r="F525" s="82" t="s">
        <v>72</v>
      </c>
      <c r="G525" s="82" t="s">
        <v>72</v>
      </c>
      <c r="H525" s="83" t="s">
        <v>72</v>
      </c>
      <c r="I525" s="27">
        <f t="shared" ref="I525:I533" si="47">J525+K525+L525+M525</f>
        <v>0</v>
      </c>
      <c r="J525" s="35"/>
      <c r="K525" s="35"/>
      <c r="L525" s="35"/>
      <c r="M525" s="116"/>
    </row>
    <row r="526" spans="1:13" ht="30" x14ac:dyDescent="0.2">
      <c r="A526" s="37" t="s">
        <v>58</v>
      </c>
      <c r="B526" s="44" t="s">
        <v>73</v>
      </c>
      <c r="C526" s="39" t="s">
        <v>37</v>
      </c>
      <c r="D526" s="107" t="s">
        <v>72</v>
      </c>
      <c r="E526" s="84" t="s">
        <v>72</v>
      </c>
      <c r="F526" s="84" t="s">
        <v>72</v>
      </c>
      <c r="G526" s="84" t="s">
        <v>72</v>
      </c>
      <c r="H526" s="109" t="s">
        <v>72</v>
      </c>
      <c r="I526" s="27">
        <f t="shared" si="47"/>
        <v>0</v>
      </c>
      <c r="J526" s="42"/>
      <c r="K526" s="42"/>
      <c r="L526" s="42"/>
      <c r="M526" s="117"/>
    </row>
    <row r="527" spans="1:13" ht="30" x14ac:dyDescent="0.2">
      <c r="A527" s="37" t="s">
        <v>60</v>
      </c>
      <c r="B527" s="44" t="s">
        <v>74</v>
      </c>
      <c r="C527" s="39" t="s">
        <v>37</v>
      </c>
      <c r="D527" s="107" t="s">
        <v>72</v>
      </c>
      <c r="E527" s="84" t="s">
        <v>72</v>
      </c>
      <c r="F527" s="84" t="s">
        <v>72</v>
      </c>
      <c r="G527" s="84" t="s">
        <v>72</v>
      </c>
      <c r="H527" s="109" t="s">
        <v>72</v>
      </c>
      <c r="I527" s="27">
        <f t="shared" si="47"/>
        <v>0</v>
      </c>
      <c r="J527" s="42"/>
      <c r="K527" s="42"/>
      <c r="L527" s="42"/>
      <c r="M527" s="42"/>
    </row>
    <row r="528" spans="1:13" ht="30" x14ac:dyDescent="0.2">
      <c r="A528" s="37" t="s">
        <v>62</v>
      </c>
      <c r="B528" s="44" t="s">
        <v>75</v>
      </c>
      <c r="C528" s="39" t="s">
        <v>44</v>
      </c>
      <c r="D528" s="107" t="s">
        <v>72</v>
      </c>
      <c r="E528" s="84" t="s">
        <v>72</v>
      </c>
      <c r="F528" s="84" t="s">
        <v>72</v>
      </c>
      <c r="G528" s="84" t="s">
        <v>72</v>
      </c>
      <c r="H528" s="109" t="s">
        <v>72</v>
      </c>
      <c r="I528" s="27">
        <f t="shared" si="47"/>
        <v>0</v>
      </c>
      <c r="J528" s="42"/>
      <c r="K528" s="42"/>
      <c r="L528" s="42"/>
      <c r="M528" s="42"/>
    </row>
    <row r="529" spans="1:13" ht="15" x14ac:dyDescent="0.2">
      <c r="A529" s="45" t="s">
        <v>64</v>
      </c>
      <c r="B529" s="76">
        <v>14</v>
      </c>
      <c r="C529" s="46" t="s">
        <v>46</v>
      </c>
      <c r="D529" s="107" t="s">
        <v>72</v>
      </c>
      <c r="E529" s="81" t="s">
        <v>72</v>
      </c>
      <c r="F529" s="81" t="s">
        <v>72</v>
      </c>
      <c r="G529" s="81" t="s">
        <v>72</v>
      </c>
      <c r="H529" s="108" t="s">
        <v>72</v>
      </c>
      <c r="I529" s="27">
        <f t="shared" si="47"/>
        <v>0</v>
      </c>
      <c r="J529" s="28"/>
      <c r="K529" s="28"/>
      <c r="L529" s="28"/>
      <c r="M529" s="28"/>
    </row>
    <row r="530" spans="1:13" ht="15" x14ac:dyDescent="0.2">
      <c r="A530" s="194" t="s">
        <v>65</v>
      </c>
      <c r="B530" s="47" t="s">
        <v>76</v>
      </c>
      <c r="C530" s="48" t="s">
        <v>49</v>
      </c>
      <c r="D530" s="107" t="s">
        <v>72</v>
      </c>
      <c r="E530" s="81" t="s">
        <v>72</v>
      </c>
      <c r="F530" s="81" t="s">
        <v>72</v>
      </c>
      <c r="G530" s="81" t="s">
        <v>72</v>
      </c>
      <c r="H530" s="108" t="s">
        <v>72</v>
      </c>
      <c r="I530" s="27">
        <f>J530+K530+L530+M530</f>
        <v>0</v>
      </c>
      <c r="J530" s="35"/>
      <c r="K530" s="35"/>
      <c r="L530" s="35"/>
      <c r="M530" s="35"/>
    </row>
    <row r="531" spans="1:13" ht="30" x14ac:dyDescent="0.2">
      <c r="A531" s="195"/>
      <c r="B531" s="47" t="s">
        <v>77</v>
      </c>
      <c r="C531" s="48" t="s">
        <v>46</v>
      </c>
      <c r="D531" s="107" t="s">
        <v>72</v>
      </c>
      <c r="E531" s="81" t="s">
        <v>72</v>
      </c>
      <c r="F531" s="81" t="s">
        <v>72</v>
      </c>
      <c r="G531" s="81" t="s">
        <v>72</v>
      </c>
      <c r="H531" s="108" t="s">
        <v>72</v>
      </c>
      <c r="I531" s="27">
        <f>J531+K531+L531+M531</f>
        <v>0</v>
      </c>
      <c r="J531" s="35"/>
      <c r="K531" s="35"/>
      <c r="L531" s="35"/>
      <c r="M531" s="35"/>
    </row>
    <row r="532" spans="1:13" ht="30" x14ac:dyDescent="0.2">
      <c r="A532" s="49" t="s">
        <v>68</v>
      </c>
      <c r="B532" s="47" t="s">
        <v>78</v>
      </c>
      <c r="C532" s="48" t="s">
        <v>46</v>
      </c>
      <c r="D532" s="107" t="s">
        <v>72</v>
      </c>
      <c r="E532" s="81" t="s">
        <v>72</v>
      </c>
      <c r="F532" s="81" t="s">
        <v>72</v>
      </c>
      <c r="G532" s="81" t="s">
        <v>72</v>
      </c>
      <c r="H532" s="108" t="s">
        <v>72</v>
      </c>
      <c r="I532" s="27">
        <f>J532+K532+L532+M532</f>
        <v>0</v>
      </c>
      <c r="J532" s="35"/>
      <c r="K532" s="35"/>
      <c r="L532" s="35"/>
      <c r="M532" s="35"/>
    </row>
    <row r="533" spans="1:13" ht="15.75" thickBot="1" x14ac:dyDescent="0.25">
      <c r="A533" s="50" t="s">
        <v>70</v>
      </c>
      <c r="B533" s="51">
        <v>15</v>
      </c>
      <c r="C533" s="52" t="s">
        <v>54</v>
      </c>
      <c r="D533" s="110" t="s">
        <v>72</v>
      </c>
      <c r="E533" s="85" t="s">
        <v>72</v>
      </c>
      <c r="F533" s="85" t="s">
        <v>72</v>
      </c>
      <c r="G533" s="85" t="s">
        <v>72</v>
      </c>
      <c r="H533" s="111" t="s">
        <v>72</v>
      </c>
      <c r="I533" s="56">
        <f t="shared" si="47"/>
        <v>0</v>
      </c>
      <c r="J533" s="57"/>
      <c r="K533" s="57"/>
      <c r="L533" s="57"/>
      <c r="M533" s="57"/>
    </row>
    <row r="534" spans="1:13" ht="42.75" x14ac:dyDescent="0.2">
      <c r="A534" s="13" t="s">
        <v>79</v>
      </c>
      <c r="B534" s="14">
        <v>16</v>
      </c>
      <c r="C534" s="15"/>
      <c r="D534" s="59">
        <f>E534+F534+G534+H534</f>
        <v>0</v>
      </c>
      <c r="E534" s="17">
        <f>E535+E536+E540+E544</f>
        <v>0</v>
      </c>
      <c r="F534" s="17">
        <f>F535+F536+F540+F544</f>
        <v>0</v>
      </c>
      <c r="G534" s="17">
        <f>G535+G536+G540+G544</f>
        <v>0</v>
      </c>
      <c r="H534" s="18">
        <f>H535+H536+H540+H544</f>
        <v>0</v>
      </c>
      <c r="I534" s="60">
        <f>J534+K534+L534+M534</f>
        <v>0</v>
      </c>
      <c r="J534" s="20">
        <f>J535+J536+J540+J544</f>
        <v>0</v>
      </c>
      <c r="K534" s="20">
        <f>K535+K536+K540+K544</f>
        <v>0</v>
      </c>
      <c r="L534" s="20">
        <f>L535+L536+L540+L544</f>
        <v>0</v>
      </c>
      <c r="M534" s="21">
        <f>M535+M536+M540+M544</f>
        <v>0</v>
      </c>
    </row>
    <row r="535" spans="1:13" ht="15" x14ac:dyDescent="0.2">
      <c r="A535" s="22" t="s">
        <v>56</v>
      </c>
      <c r="B535" s="76">
        <v>17</v>
      </c>
      <c r="C535" s="23" t="s">
        <v>35</v>
      </c>
      <c r="D535" s="24">
        <f>E535+F535+G535+H535</f>
        <v>0</v>
      </c>
      <c r="E535" s="25"/>
      <c r="F535" s="25"/>
      <c r="G535" s="25"/>
      <c r="H535" s="26"/>
      <c r="I535" s="27">
        <f>J535+K535+L535+M535</f>
        <v>0</v>
      </c>
      <c r="J535" s="28"/>
      <c r="K535" s="28"/>
      <c r="L535" s="28"/>
      <c r="M535" s="29"/>
    </row>
    <row r="536" spans="1:13" ht="30" x14ac:dyDescent="0.2">
      <c r="A536" s="30" t="s">
        <v>57</v>
      </c>
      <c r="B536" s="76">
        <v>18</v>
      </c>
      <c r="C536" s="23" t="s">
        <v>37</v>
      </c>
      <c r="D536" s="24">
        <f t="shared" ref="D536:D544" si="48">E536+F536+G536+H536</f>
        <v>0</v>
      </c>
      <c r="E536" s="33">
        <f>E537+E538+E539</f>
        <v>0</v>
      </c>
      <c r="F536" s="33">
        <f>F537+F538+F539</f>
        <v>0</v>
      </c>
      <c r="G536" s="33">
        <f>G537+G538+G539</f>
        <v>0</v>
      </c>
      <c r="H536" s="34">
        <f>H537+H538+H539</f>
        <v>0</v>
      </c>
      <c r="I536" s="27">
        <f t="shared" ref="I536:I544" si="49">J536+K536+L536+M536</f>
        <v>0</v>
      </c>
      <c r="J536" s="35">
        <f>J537+J538+J539</f>
        <v>0</v>
      </c>
      <c r="K536" s="35">
        <f>K537+K538+K539</f>
        <v>0</v>
      </c>
      <c r="L536" s="35">
        <f>L537+L538+L539</f>
        <v>0</v>
      </c>
      <c r="M536" s="36">
        <f>M537+M538+M539</f>
        <v>0</v>
      </c>
    </row>
    <row r="537" spans="1:13" ht="30" x14ac:dyDescent="0.2">
      <c r="A537" s="37" t="s">
        <v>58</v>
      </c>
      <c r="B537" s="44" t="s">
        <v>80</v>
      </c>
      <c r="C537" s="39" t="s">
        <v>37</v>
      </c>
      <c r="D537" s="24">
        <f t="shared" si="48"/>
        <v>0</v>
      </c>
      <c r="E537" s="40"/>
      <c r="F537" s="40"/>
      <c r="G537" s="40"/>
      <c r="H537" s="41"/>
      <c r="I537" s="27">
        <f t="shared" si="49"/>
        <v>0</v>
      </c>
      <c r="J537" s="42"/>
      <c r="K537" s="42"/>
      <c r="L537" s="42"/>
      <c r="M537" s="43"/>
    </row>
    <row r="538" spans="1:13" ht="30" x14ac:dyDescent="0.2">
      <c r="A538" s="37" t="s">
        <v>60</v>
      </c>
      <c r="B538" s="44" t="s">
        <v>81</v>
      </c>
      <c r="C538" s="39" t="s">
        <v>37</v>
      </c>
      <c r="D538" s="24">
        <f t="shared" si="48"/>
        <v>0</v>
      </c>
      <c r="E538" s="40"/>
      <c r="F538" s="40"/>
      <c r="G538" s="40"/>
      <c r="H538" s="41"/>
      <c r="I538" s="27">
        <f t="shared" si="49"/>
        <v>0</v>
      </c>
      <c r="J538" s="42"/>
      <c r="K538" s="42"/>
      <c r="L538" s="42"/>
      <c r="M538" s="43"/>
    </row>
    <row r="539" spans="1:13" ht="30" x14ac:dyDescent="0.2">
      <c r="A539" s="37" t="s">
        <v>62</v>
      </c>
      <c r="B539" s="44" t="s">
        <v>82</v>
      </c>
      <c r="C539" s="39" t="s">
        <v>44</v>
      </c>
      <c r="D539" s="24">
        <f t="shared" si="48"/>
        <v>0</v>
      </c>
      <c r="E539" s="40"/>
      <c r="F539" s="40"/>
      <c r="G539" s="40"/>
      <c r="H539" s="41"/>
      <c r="I539" s="27">
        <f t="shared" si="49"/>
        <v>0</v>
      </c>
      <c r="J539" s="42"/>
      <c r="K539" s="42"/>
      <c r="L539" s="42"/>
      <c r="M539" s="43"/>
    </row>
    <row r="540" spans="1:13" ht="15" x14ac:dyDescent="0.2">
      <c r="A540" s="45" t="s">
        <v>64</v>
      </c>
      <c r="B540" s="76">
        <v>19</v>
      </c>
      <c r="C540" s="46" t="s">
        <v>46</v>
      </c>
      <c r="D540" s="24">
        <f t="shared" si="48"/>
        <v>0</v>
      </c>
      <c r="E540" s="25"/>
      <c r="F540" s="25"/>
      <c r="G540" s="25"/>
      <c r="H540" s="26"/>
      <c r="I540" s="27">
        <f t="shared" si="49"/>
        <v>0</v>
      </c>
      <c r="J540" s="28"/>
      <c r="K540" s="28"/>
      <c r="L540" s="28"/>
      <c r="M540" s="29"/>
    </row>
    <row r="541" spans="1:13" ht="15" x14ac:dyDescent="0.2">
      <c r="A541" s="194" t="s">
        <v>65</v>
      </c>
      <c r="B541" s="47" t="s">
        <v>83</v>
      </c>
      <c r="C541" s="48" t="s">
        <v>49</v>
      </c>
      <c r="D541" s="24">
        <f>E541+F541+G541+H541</f>
        <v>0</v>
      </c>
      <c r="E541" s="25"/>
      <c r="F541" s="25"/>
      <c r="G541" s="25"/>
      <c r="H541" s="26"/>
      <c r="I541" s="27">
        <f>J541+K541+L541+M541</f>
        <v>0</v>
      </c>
      <c r="J541" s="35"/>
      <c r="K541" s="35"/>
      <c r="L541" s="35"/>
      <c r="M541" s="36"/>
    </row>
    <row r="542" spans="1:13" ht="30" x14ac:dyDescent="0.2">
      <c r="A542" s="195"/>
      <c r="B542" s="47" t="s">
        <v>84</v>
      </c>
      <c r="C542" s="48" t="s">
        <v>46</v>
      </c>
      <c r="D542" s="24">
        <f>E542+F542+G542+H542</f>
        <v>0</v>
      </c>
      <c r="E542" s="25"/>
      <c r="F542" s="25"/>
      <c r="G542" s="25"/>
      <c r="H542" s="26"/>
      <c r="I542" s="27">
        <f>J542+K542+L542+M542</f>
        <v>0</v>
      </c>
      <c r="J542" s="35"/>
      <c r="K542" s="35"/>
      <c r="L542" s="35"/>
      <c r="M542" s="36"/>
    </row>
    <row r="543" spans="1:13" ht="30" x14ac:dyDescent="0.2">
      <c r="A543" s="49" t="s">
        <v>68</v>
      </c>
      <c r="B543" s="47" t="s">
        <v>85</v>
      </c>
      <c r="C543" s="48" t="s">
        <v>46</v>
      </c>
      <c r="D543" s="24">
        <f>E543+F543+G543+H543</f>
        <v>0</v>
      </c>
      <c r="E543" s="25"/>
      <c r="F543" s="25"/>
      <c r="G543" s="25"/>
      <c r="H543" s="26"/>
      <c r="I543" s="27">
        <f>J543+K543+L543+M543</f>
        <v>0</v>
      </c>
      <c r="J543" s="35"/>
      <c r="K543" s="35"/>
      <c r="L543" s="35"/>
      <c r="M543" s="36"/>
    </row>
    <row r="544" spans="1:13" ht="15.75" thickBot="1" x14ac:dyDescent="0.25">
      <c r="A544" s="61" t="s">
        <v>70</v>
      </c>
      <c r="B544" s="77">
        <v>20</v>
      </c>
      <c r="C544" s="62" t="s">
        <v>54</v>
      </c>
      <c r="D544" s="63">
        <f t="shared" si="48"/>
        <v>0</v>
      </c>
      <c r="E544" s="64"/>
      <c r="F544" s="64"/>
      <c r="G544" s="64"/>
      <c r="H544" s="65"/>
      <c r="I544" s="66">
        <f t="shared" si="49"/>
        <v>0</v>
      </c>
      <c r="J544" s="67"/>
      <c r="K544" s="67"/>
      <c r="L544" s="67"/>
      <c r="M544" s="68"/>
    </row>
    <row r="545" spans="1:13" ht="13.5" thickTop="1" x14ac:dyDescent="0.2">
      <c r="A545" s="86"/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6"/>
    </row>
    <row r="546" spans="1:13" x14ac:dyDescent="0.2">
      <c r="A546" s="86"/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86"/>
    </row>
    <row r="547" spans="1:13" x14ac:dyDescent="0.2">
      <c r="A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</row>
    <row r="548" spans="1:13" x14ac:dyDescent="0.2">
      <c r="A548" s="86"/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</row>
    <row r="549" spans="1:13" x14ac:dyDescent="0.2">
      <c r="A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</row>
    <row r="550" spans="1:13" x14ac:dyDescent="0.2">
      <c r="A550" s="86"/>
      <c r="C550" s="86"/>
      <c r="D550" s="86"/>
      <c r="E550" s="86"/>
      <c r="F550" s="86"/>
      <c r="G550" s="86"/>
      <c r="H550" s="86"/>
      <c r="I550" s="86"/>
      <c r="J550" s="86"/>
      <c r="K550" s="86"/>
      <c r="L550" s="86"/>
      <c r="M550" s="86"/>
    </row>
    <row r="551" spans="1:13" x14ac:dyDescent="0.2">
      <c r="A551" s="86"/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86"/>
    </row>
    <row r="552" spans="1:13" x14ac:dyDescent="0.2">
      <c r="A552" s="86"/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6"/>
    </row>
    <row r="553" spans="1:13" x14ac:dyDescent="0.2">
      <c r="A553" s="86"/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86"/>
    </row>
    <row r="554" spans="1:13" x14ac:dyDescent="0.2">
      <c r="A554" s="86"/>
      <c r="C554" s="86"/>
      <c r="D554" s="86"/>
      <c r="E554" s="86"/>
      <c r="F554" s="86"/>
      <c r="G554" s="86"/>
      <c r="H554" s="86"/>
      <c r="I554" s="86"/>
      <c r="J554" s="86"/>
      <c r="K554" s="86"/>
      <c r="L554" s="86"/>
      <c r="M554" s="86"/>
    </row>
    <row r="555" spans="1:13" x14ac:dyDescent="0.2">
      <c r="A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</row>
    <row r="556" spans="1:13" x14ac:dyDescent="0.2">
      <c r="A556" s="86"/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86"/>
    </row>
    <row r="557" spans="1:13" x14ac:dyDescent="0.2">
      <c r="A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</row>
    <row r="558" spans="1:13" x14ac:dyDescent="0.2">
      <c r="A558" s="86"/>
      <c r="C558" s="86"/>
      <c r="D558" s="86"/>
      <c r="E558" s="86"/>
      <c r="F558" s="86"/>
      <c r="G558" s="86"/>
      <c r="H558" s="86"/>
      <c r="I558" s="86"/>
      <c r="J558" s="86"/>
      <c r="K558" s="86"/>
      <c r="L558" s="86"/>
      <c r="M558" s="86"/>
    </row>
    <row r="559" spans="1:13" x14ac:dyDescent="0.2">
      <c r="A559" s="86"/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6"/>
    </row>
    <row r="560" spans="1:13" ht="15.75" x14ac:dyDescent="0.2">
      <c r="A560" s="86"/>
      <c r="C560" s="86"/>
      <c r="D560" s="86"/>
      <c r="E560" s="86"/>
      <c r="F560" s="86"/>
      <c r="G560" s="86"/>
      <c r="H560" s="86"/>
      <c r="I560" s="86"/>
      <c r="J560" s="86"/>
      <c r="K560" s="220" t="s">
        <v>0</v>
      </c>
      <c r="L560" s="220"/>
      <c r="M560" s="220"/>
    </row>
    <row r="561" spans="1:13" ht="15.75" x14ac:dyDescent="0.2">
      <c r="A561" s="86"/>
      <c r="C561" s="86"/>
      <c r="D561" s="86"/>
      <c r="E561" s="86"/>
      <c r="F561" s="86"/>
      <c r="G561" s="86"/>
      <c r="H561" s="86"/>
      <c r="I561" s="86"/>
      <c r="J561" s="86"/>
      <c r="K561" s="220" t="s">
        <v>1</v>
      </c>
      <c r="L561" s="220"/>
      <c r="M561" s="220"/>
    </row>
    <row r="562" spans="1:13" ht="15.75" x14ac:dyDescent="0.2">
      <c r="A562" s="86"/>
      <c r="C562" s="86"/>
      <c r="D562" s="86"/>
      <c r="E562" s="86"/>
      <c r="F562" s="86"/>
      <c r="G562" s="86"/>
      <c r="H562" s="86"/>
      <c r="I562" s="86"/>
      <c r="J562" s="86"/>
      <c r="K562" s="220" t="s">
        <v>2</v>
      </c>
      <c r="L562" s="220"/>
      <c r="M562" s="220"/>
    </row>
    <row r="563" spans="1:13" ht="15.75" x14ac:dyDescent="0.2">
      <c r="A563" s="86"/>
      <c r="C563" s="86"/>
      <c r="D563" s="86"/>
      <c r="E563" s="86"/>
      <c r="F563" s="86"/>
      <c r="G563" s="86"/>
      <c r="H563" s="86"/>
      <c r="I563" s="86"/>
      <c r="J563" s="86"/>
      <c r="K563" s="220" t="s">
        <v>3</v>
      </c>
      <c r="L563" s="220"/>
      <c r="M563" s="220"/>
    </row>
    <row r="564" spans="1:13" ht="15.75" x14ac:dyDescent="0.2">
      <c r="A564" s="86"/>
      <c r="C564" s="86"/>
      <c r="D564" s="86"/>
      <c r="E564" s="86"/>
      <c r="F564" s="86"/>
      <c r="G564" s="86"/>
      <c r="H564" s="86"/>
      <c r="I564" s="86"/>
      <c r="J564" s="86"/>
      <c r="K564" s="220" t="s">
        <v>4</v>
      </c>
      <c r="L564" s="220"/>
      <c r="M564" s="220"/>
    </row>
    <row r="565" spans="1:13" ht="15.75" x14ac:dyDescent="0.2">
      <c r="A565" s="86"/>
      <c r="C565" s="86"/>
      <c r="D565" s="86"/>
      <c r="E565" s="86"/>
      <c r="F565" s="86"/>
      <c r="G565" s="86"/>
      <c r="H565" s="86"/>
      <c r="I565" s="86"/>
      <c r="J565" s="86"/>
      <c r="K565" s="220" t="s">
        <v>5</v>
      </c>
      <c r="L565" s="220"/>
      <c r="M565" s="220"/>
    </row>
    <row r="566" spans="1:13" ht="15.75" x14ac:dyDescent="0.2">
      <c r="A566" s="86"/>
      <c r="C566" s="86"/>
      <c r="D566" s="86"/>
      <c r="E566" s="86"/>
      <c r="F566" s="86"/>
      <c r="G566" s="86"/>
      <c r="H566" s="86"/>
      <c r="I566" s="86"/>
      <c r="J566" s="86"/>
      <c r="K566" s="220" t="s">
        <v>6</v>
      </c>
      <c r="L566" s="220"/>
      <c r="M566" s="220"/>
    </row>
    <row r="567" spans="1:13" ht="15.75" x14ac:dyDescent="0.2">
      <c r="A567" s="86"/>
      <c r="C567" s="86"/>
      <c r="D567" s="86"/>
      <c r="E567" s="86"/>
      <c r="F567" s="86"/>
      <c r="G567" s="86"/>
      <c r="H567" s="86"/>
      <c r="I567" s="86"/>
      <c r="J567" s="86"/>
      <c r="K567" s="220" t="s">
        <v>7</v>
      </c>
      <c r="L567" s="220"/>
      <c r="M567" s="220"/>
    </row>
    <row r="568" spans="1:13" x14ac:dyDescent="0.2">
      <c r="A568" s="86"/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6"/>
    </row>
    <row r="569" spans="1:13" s="3" customFormat="1" ht="16.5" x14ac:dyDescent="0.25">
      <c r="A569" s="197" t="str">
        <f>$A$10</f>
        <v>Объёмы медицинской помощи по территориальной программе обязательного медицинского страхования на 2018 год</v>
      </c>
      <c r="B569" s="197"/>
      <c r="C569" s="197"/>
      <c r="D569" s="197"/>
      <c r="E569" s="197"/>
      <c r="F569" s="197"/>
      <c r="G569" s="197"/>
      <c r="H569" s="197"/>
      <c r="I569" s="197"/>
      <c r="J569" s="197"/>
      <c r="K569" s="197"/>
      <c r="L569" s="197"/>
      <c r="M569" s="197"/>
    </row>
    <row r="570" spans="1:13" s="3" customFormat="1" ht="16.5" x14ac:dyDescent="0.25">
      <c r="A570" s="199" t="s">
        <v>89</v>
      </c>
      <c r="B570" s="199"/>
      <c r="C570" s="199"/>
      <c r="D570" s="199"/>
      <c r="E570" s="199"/>
      <c r="F570" s="199"/>
      <c r="G570" s="199"/>
      <c r="H570" s="199"/>
      <c r="I570" s="199"/>
      <c r="J570" s="199"/>
      <c r="K570" s="199"/>
      <c r="L570" s="199"/>
      <c r="M570" s="199"/>
    </row>
    <row r="571" spans="1:13" s="3" customFormat="1" ht="16.5" x14ac:dyDescent="0.25">
      <c r="A571" s="221" t="str">
        <f>$A$12</f>
        <v>СВОД</v>
      </c>
      <c r="B571" s="221"/>
      <c r="C571" s="221"/>
      <c r="D571" s="221"/>
      <c r="E571" s="221"/>
      <c r="F571" s="221"/>
      <c r="G571" s="221"/>
      <c r="H571" s="221"/>
      <c r="I571" s="221"/>
      <c r="J571" s="221"/>
      <c r="K571" s="221"/>
      <c r="L571" s="221"/>
      <c r="M571" s="221"/>
    </row>
    <row r="572" spans="1:13" ht="15" thickBot="1" x14ac:dyDescent="0.25">
      <c r="A572" s="87"/>
      <c r="B572" s="71"/>
      <c r="C572" s="87"/>
      <c r="D572" s="87"/>
      <c r="E572" s="87"/>
      <c r="F572" s="87"/>
      <c r="G572" s="87"/>
      <c r="H572" s="87"/>
      <c r="I572" s="87"/>
      <c r="J572" s="87"/>
      <c r="K572" s="87"/>
      <c r="L572" s="87"/>
      <c r="M572" s="87"/>
    </row>
    <row r="573" spans="1:13" ht="13.5" thickTop="1" x14ac:dyDescent="0.2">
      <c r="A573" s="200" t="s">
        <v>10</v>
      </c>
      <c r="B573" s="203" t="s">
        <v>11</v>
      </c>
      <c r="C573" s="206" t="s">
        <v>12</v>
      </c>
      <c r="D573" s="209" t="str">
        <f>$D$14</f>
        <v>Всего на 2018 год</v>
      </c>
      <c r="E573" s="212" t="s">
        <v>14</v>
      </c>
      <c r="F573" s="212"/>
      <c r="G573" s="212"/>
      <c r="H573" s="213"/>
      <c r="I573" s="209" t="str">
        <f>$I$14</f>
        <v>Всего на 2018 год</v>
      </c>
      <c r="J573" s="212" t="s">
        <v>15</v>
      </c>
      <c r="K573" s="212"/>
      <c r="L573" s="212"/>
      <c r="M573" s="213"/>
    </row>
    <row r="574" spans="1:13" x14ac:dyDescent="0.2">
      <c r="A574" s="201"/>
      <c r="B574" s="204"/>
      <c r="C574" s="207"/>
      <c r="D574" s="210"/>
      <c r="E574" s="214"/>
      <c r="F574" s="214"/>
      <c r="G574" s="214"/>
      <c r="H574" s="215"/>
      <c r="I574" s="210"/>
      <c r="J574" s="214"/>
      <c r="K574" s="214"/>
      <c r="L574" s="214"/>
      <c r="M574" s="215"/>
    </row>
    <row r="575" spans="1:13" s="5" customFormat="1" ht="30.75" thickBot="1" x14ac:dyDescent="0.25">
      <c r="A575" s="202"/>
      <c r="B575" s="205"/>
      <c r="C575" s="208"/>
      <c r="D575" s="211"/>
      <c r="E575" s="74" t="s">
        <v>16</v>
      </c>
      <c r="F575" s="74" t="s">
        <v>17</v>
      </c>
      <c r="G575" s="74" t="s">
        <v>18</v>
      </c>
      <c r="H575" s="75" t="s">
        <v>19</v>
      </c>
      <c r="I575" s="211"/>
      <c r="J575" s="74" t="s">
        <v>16</v>
      </c>
      <c r="K575" s="74" t="s">
        <v>17</v>
      </c>
      <c r="L575" s="74" t="s">
        <v>18</v>
      </c>
      <c r="M575" s="75" t="s">
        <v>19</v>
      </c>
    </row>
    <row r="576" spans="1:13" s="12" customFormat="1" ht="15.75" thickTop="1" thickBot="1" x14ac:dyDescent="0.25">
      <c r="A576" s="6" t="s">
        <v>20</v>
      </c>
      <c r="B576" s="7" t="s">
        <v>21</v>
      </c>
      <c r="C576" s="8" t="s">
        <v>22</v>
      </c>
      <c r="D576" s="9" t="s">
        <v>23</v>
      </c>
      <c r="E576" s="10" t="s">
        <v>24</v>
      </c>
      <c r="F576" s="10" t="s">
        <v>25</v>
      </c>
      <c r="G576" s="10" t="s">
        <v>26</v>
      </c>
      <c r="H576" s="11" t="s">
        <v>27</v>
      </c>
      <c r="I576" s="9" t="s">
        <v>28</v>
      </c>
      <c r="J576" s="10" t="s">
        <v>29</v>
      </c>
      <c r="K576" s="10" t="s">
        <v>30</v>
      </c>
      <c r="L576" s="10" t="s">
        <v>31</v>
      </c>
      <c r="M576" s="11" t="s">
        <v>32</v>
      </c>
    </row>
    <row r="577" spans="1:13" ht="43.5" thickTop="1" x14ac:dyDescent="0.2">
      <c r="A577" s="13" t="s">
        <v>33</v>
      </c>
      <c r="B577" s="14">
        <v>1</v>
      </c>
      <c r="C577" s="15"/>
      <c r="D577" s="78"/>
      <c r="E577" s="79"/>
      <c r="F577" s="79"/>
      <c r="G577" s="79"/>
      <c r="H577" s="80"/>
      <c r="I577" s="19">
        <f>J577+K577+L577+M577</f>
        <v>218736.69</v>
      </c>
      <c r="J577" s="20">
        <f>J578+J579+J583+J587</f>
        <v>53415.199999999997</v>
      </c>
      <c r="K577" s="20">
        <f>K578+K579+K583+K587</f>
        <v>53415.199999999997</v>
      </c>
      <c r="L577" s="20">
        <f>L578+L579+L583+L587</f>
        <v>54684.17</v>
      </c>
      <c r="M577" s="21">
        <f>M578+M579+M583+M587</f>
        <v>57222.119999999995</v>
      </c>
    </row>
    <row r="578" spans="1:13" ht="30" x14ac:dyDescent="0.2">
      <c r="A578" s="22" t="s">
        <v>34</v>
      </c>
      <c r="B578" s="76">
        <v>2</v>
      </c>
      <c r="C578" s="23" t="s">
        <v>35</v>
      </c>
      <c r="D578" s="24">
        <f>E578+F578+G578+H578</f>
        <v>25088</v>
      </c>
      <c r="E578" s="25">
        <f t="shared" ref="E578:H587" si="50">E589+E611</f>
        <v>8508</v>
      </c>
      <c r="F578" s="25">
        <f t="shared" si="50"/>
        <v>6465</v>
      </c>
      <c r="G578" s="25">
        <f t="shared" si="50"/>
        <v>6417</v>
      </c>
      <c r="H578" s="26">
        <f t="shared" si="50"/>
        <v>3698</v>
      </c>
      <c r="I578" s="27">
        <f>J578+K578+L578+M578</f>
        <v>218736.69</v>
      </c>
      <c r="J578" s="28">
        <f>J589+J600+J611</f>
        <v>53415.199999999997</v>
      </c>
      <c r="K578" s="28">
        <f>K589+K600+K611</f>
        <v>53415.199999999997</v>
      </c>
      <c r="L578" s="28">
        <f>L589+L600+L611</f>
        <v>54684.17</v>
      </c>
      <c r="M578" s="29">
        <f>M589+M600+M611</f>
        <v>57222.119999999995</v>
      </c>
    </row>
    <row r="579" spans="1:13" ht="30" x14ac:dyDescent="0.2">
      <c r="A579" s="30" t="s">
        <v>36</v>
      </c>
      <c r="B579" s="31">
        <v>3</v>
      </c>
      <c r="C579" s="32" t="s">
        <v>37</v>
      </c>
      <c r="D579" s="24">
        <f t="shared" ref="D579:D587" si="51">E579+F579+G579+H579</f>
        <v>0</v>
      </c>
      <c r="E579" s="33">
        <f t="shared" si="50"/>
        <v>0</v>
      </c>
      <c r="F579" s="33">
        <f t="shared" si="50"/>
        <v>0</v>
      </c>
      <c r="G579" s="33">
        <f t="shared" si="50"/>
        <v>0</v>
      </c>
      <c r="H579" s="34">
        <f t="shared" si="50"/>
        <v>0</v>
      </c>
      <c r="I579" s="27">
        <f t="shared" ref="I579:I587" si="52">J579+K579+L579+M579</f>
        <v>0</v>
      </c>
      <c r="J579" s="35">
        <f>J580+J581+J582</f>
        <v>0</v>
      </c>
      <c r="K579" s="35">
        <f>K580+K581+K582</f>
        <v>0</v>
      </c>
      <c r="L579" s="35">
        <f>L580+L581+L582</f>
        <v>0</v>
      </c>
      <c r="M579" s="36">
        <f>M580+M581+M582</f>
        <v>0</v>
      </c>
    </row>
    <row r="580" spans="1:13" ht="45" x14ac:dyDescent="0.2">
      <c r="A580" s="37" t="s">
        <v>38</v>
      </c>
      <c r="B580" s="38" t="s">
        <v>39</v>
      </c>
      <c r="C580" s="39" t="s">
        <v>37</v>
      </c>
      <c r="D580" s="24">
        <f t="shared" si="51"/>
        <v>0</v>
      </c>
      <c r="E580" s="40">
        <f t="shared" si="50"/>
        <v>0</v>
      </c>
      <c r="F580" s="40">
        <f t="shared" si="50"/>
        <v>0</v>
      </c>
      <c r="G580" s="40">
        <f t="shared" si="50"/>
        <v>0</v>
      </c>
      <c r="H580" s="41">
        <f t="shared" si="50"/>
        <v>0</v>
      </c>
      <c r="I580" s="27">
        <f t="shared" si="52"/>
        <v>0</v>
      </c>
      <c r="J580" s="42">
        <f t="shared" ref="J580:M587" si="53">J591+J602+J613</f>
        <v>0</v>
      </c>
      <c r="K580" s="42">
        <f t="shared" si="53"/>
        <v>0</v>
      </c>
      <c r="L580" s="42">
        <f t="shared" si="53"/>
        <v>0</v>
      </c>
      <c r="M580" s="43">
        <f t="shared" si="53"/>
        <v>0</v>
      </c>
    </row>
    <row r="581" spans="1:13" ht="45" x14ac:dyDescent="0.2">
      <c r="A581" s="37" t="s">
        <v>40</v>
      </c>
      <c r="B581" s="44" t="s">
        <v>41</v>
      </c>
      <c r="C581" s="39" t="s">
        <v>37</v>
      </c>
      <c r="D581" s="24">
        <f t="shared" si="51"/>
        <v>0</v>
      </c>
      <c r="E581" s="40">
        <f t="shared" si="50"/>
        <v>0</v>
      </c>
      <c r="F581" s="40">
        <f t="shared" si="50"/>
        <v>0</v>
      </c>
      <c r="G581" s="40">
        <f t="shared" si="50"/>
        <v>0</v>
      </c>
      <c r="H581" s="41">
        <f t="shared" si="50"/>
        <v>0</v>
      </c>
      <c r="I581" s="27">
        <f t="shared" si="52"/>
        <v>0</v>
      </c>
      <c r="J581" s="42">
        <f t="shared" si="53"/>
        <v>0</v>
      </c>
      <c r="K581" s="42">
        <f t="shared" si="53"/>
        <v>0</v>
      </c>
      <c r="L581" s="42">
        <f t="shared" si="53"/>
        <v>0</v>
      </c>
      <c r="M581" s="43">
        <f t="shared" si="53"/>
        <v>0</v>
      </c>
    </row>
    <row r="582" spans="1:13" ht="45" x14ac:dyDescent="0.2">
      <c r="A582" s="37" t="s">
        <v>42</v>
      </c>
      <c r="B582" s="44" t="s">
        <v>43</v>
      </c>
      <c r="C582" s="39" t="s">
        <v>44</v>
      </c>
      <c r="D582" s="24">
        <f t="shared" si="51"/>
        <v>0</v>
      </c>
      <c r="E582" s="40">
        <f t="shared" si="50"/>
        <v>0</v>
      </c>
      <c r="F582" s="40">
        <f t="shared" si="50"/>
        <v>0</v>
      </c>
      <c r="G582" s="40">
        <f t="shared" si="50"/>
        <v>0</v>
      </c>
      <c r="H582" s="41">
        <f t="shared" si="50"/>
        <v>0</v>
      </c>
      <c r="I582" s="27">
        <f t="shared" si="52"/>
        <v>0</v>
      </c>
      <c r="J582" s="42">
        <f t="shared" si="53"/>
        <v>0</v>
      </c>
      <c r="K582" s="42">
        <f t="shared" si="53"/>
        <v>0</v>
      </c>
      <c r="L582" s="42">
        <f t="shared" si="53"/>
        <v>0</v>
      </c>
      <c r="M582" s="43">
        <f t="shared" si="53"/>
        <v>0</v>
      </c>
    </row>
    <row r="583" spans="1:13" ht="30" x14ac:dyDescent="0.2">
      <c r="A583" s="45" t="s">
        <v>45</v>
      </c>
      <c r="B583" s="76">
        <v>4</v>
      </c>
      <c r="C583" s="46" t="s">
        <v>46</v>
      </c>
      <c r="D583" s="24">
        <f t="shared" si="51"/>
        <v>0</v>
      </c>
      <c r="E583" s="25">
        <f t="shared" si="50"/>
        <v>0</v>
      </c>
      <c r="F583" s="25">
        <f t="shared" si="50"/>
        <v>0</v>
      </c>
      <c r="G583" s="25">
        <f t="shared" si="50"/>
        <v>0</v>
      </c>
      <c r="H583" s="26">
        <f t="shared" si="50"/>
        <v>0</v>
      </c>
      <c r="I583" s="27">
        <f t="shared" si="52"/>
        <v>0</v>
      </c>
      <c r="J583" s="28">
        <f t="shared" si="53"/>
        <v>0</v>
      </c>
      <c r="K583" s="28">
        <f t="shared" si="53"/>
        <v>0</v>
      </c>
      <c r="L583" s="28">
        <f t="shared" si="53"/>
        <v>0</v>
      </c>
      <c r="M583" s="29">
        <f t="shared" si="53"/>
        <v>0</v>
      </c>
    </row>
    <row r="584" spans="1:13" ht="15" x14ac:dyDescent="0.2">
      <c r="A584" s="194" t="s">
        <v>47</v>
      </c>
      <c r="B584" s="47" t="s">
        <v>48</v>
      </c>
      <c r="C584" s="48" t="s">
        <v>49</v>
      </c>
      <c r="D584" s="24">
        <f>E584+F584+G584+H584</f>
        <v>0</v>
      </c>
      <c r="E584" s="25">
        <f t="shared" si="50"/>
        <v>0</v>
      </c>
      <c r="F584" s="25">
        <f t="shared" si="50"/>
        <v>0</v>
      </c>
      <c r="G584" s="25">
        <f t="shared" si="50"/>
        <v>0</v>
      </c>
      <c r="H584" s="26">
        <f t="shared" si="50"/>
        <v>0</v>
      </c>
      <c r="I584" s="27">
        <f>J584+K584+L584+M584</f>
        <v>0</v>
      </c>
      <c r="J584" s="28">
        <f t="shared" si="53"/>
        <v>0</v>
      </c>
      <c r="K584" s="28">
        <f t="shared" si="53"/>
        <v>0</v>
      </c>
      <c r="L584" s="28">
        <f t="shared" si="53"/>
        <v>0</v>
      </c>
      <c r="M584" s="29">
        <f t="shared" si="53"/>
        <v>0</v>
      </c>
    </row>
    <row r="585" spans="1:13" ht="30" x14ac:dyDescent="0.2">
      <c r="A585" s="195"/>
      <c r="B585" s="47" t="s">
        <v>50</v>
      </c>
      <c r="C585" s="48" t="s">
        <v>46</v>
      </c>
      <c r="D585" s="24">
        <f>E585+F585+G585+H585</f>
        <v>0</v>
      </c>
      <c r="E585" s="25">
        <f t="shared" si="50"/>
        <v>0</v>
      </c>
      <c r="F585" s="25">
        <f t="shared" si="50"/>
        <v>0</v>
      </c>
      <c r="G585" s="25">
        <f t="shared" si="50"/>
        <v>0</v>
      </c>
      <c r="H585" s="26">
        <f t="shared" si="50"/>
        <v>0</v>
      </c>
      <c r="I585" s="27">
        <f>J585+K585+L585+M585</f>
        <v>0</v>
      </c>
      <c r="J585" s="28">
        <f t="shared" si="53"/>
        <v>0</v>
      </c>
      <c r="K585" s="28">
        <f t="shared" si="53"/>
        <v>0</v>
      </c>
      <c r="L585" s="28">
        <f t="shared" si="53"/>
        <v>0</v>
      </c>
      <c r="M585" s="29">
        <f t="shared" si="53"/>
        <v>0</v>
      </c>
    </row>
    <row r="586" spans="1:13" ht="45" x14ac:dyDescent="0.2">
      <c r="A586" s="49" t="s">
        <v>51</v>
      </c>
      <c r="B586" s="47" t="s">
        <v>52</v>
      </c>
      <c r="C586" s="48" t="s">
        <v>46</v>
      </c>
      <c r="D586" s="24">
        <f>E586+F586+G586+H586</f>
        <v>0</v>
      </c>
      <c r="E586" s="25">
        <f t="shared" si="50"/>
        <v>0</v>
      </c>
      <c r="F586" s="25">
        <f t="shared" si="50"/>
        <v>0</v>
      </c>
      <c r="G586" s="25">
        <f t="shared" si="50"/>
        <v>0</v>
      </c>
      <c r="H586" s="26">
        <f t="shared" si="50"/>
        <v>0</v>
      </c>
      <c r="I586" s="27">
        <f>J586+K586+L586+M586</f>
        <v>0</v>
      </c>
      <c r="J586" s="28">
        <f t="shared" si="53"/>
        <v>0</v>
      </c>
      <c r="K586" s="28">
        <f t="shared" si="53"/>
        <v>0</v>
      </c>
      <c r="L586" s="28">
        <f t="shared" si="53"/>
        <v>0</v>
      </c>
      <c r="M586" s="29">
        <f t="shared" si="53"/>
        <v>0</v>
      </c>
    </row>
    <row r="587" spans="1:13" ht="30.75" thickBot="1" x14ac:dyDescent="0.25">
      <c r="A587" s="50" t="s">
        <v>53</v>
      </c>
      <c r="B587" s="51">
        <v>5</v>
      </c>
      <c r="C587" s="52" t="s">
        <v>54</v>
      </c>
      <c r="D587" s="53">
        <f t="shared" si="51"/>
        <v>0</v>
      </c>
      <c r="E587" s="54">
        <f t="shared" si="50"/>
        <v>0</v>
      </c>
      <c r="F587" s="54">
        <f t="shared" si="50"/>
        <v>0</v>
      </c>
      <c r="G587" s="54">
        <f t="shared" si="50"/>
        <v>0</v>
      </c>
      <c r="H587" s="55">
        <f t="shared" si="50"/>
        <v>0</v>
      </c>
      <c r="I587" s="56">
        <f t="shared" si="52"/>
        <v>0</v>
      </c>
      <c r="J587" s="57">
        <f t="shared" si="53"/>
        <v>0</v>
      </c>
      <c r="K587" s="57">
        <f t="shared" si="53"/>
        <v>0</v>
      </c>
      <c r="L587" s="57">
        <f t="shared" si="53"/>
        <v>0</v>
      </c>
      <c r="M587" s="58">
        <f t="shared" si="53"/>
        <v>0</v>
      </c>
    </row>
    <row r="588" spans="1:13" ht="71.25" x14ac:dyDescent="0.2">
      <c r="A588" s="13" t="s">
        <v>55</v>
      </c>
      <c r="B588" s="14">
        <v>6</v>
      </c>
      <c r="C588" s="15"/>
      <c r="D588" s="137"/>
      <c r="E588" s="138"/>
      <c r="F588" s="138"/>
      <c r="G588" s="138"/>
      <c r="H588" s="139"/>
      <c r="I588" s="140">
        <v>218736.69</v>
      </c>
      <c r="J588" s="141">
        <v>53415.199999999997</v>
      </c>
      <c r="K588" s="141">
        <v>53415.199999999997</v>
      </c>
      <c r="L588" s="141">
        <v>54684.17</v>
      </c>
      <c r="M588" s="142">
        <v>57222.119999999995</v>
      </c>
    </row>
    <row r="589" spans="1:13" ht="15" x14ac:dyDescent="0.2">
      <c r="A589" s="22" t="s">
        <v>56</v>
      </c>
      <c r="B589" s="76">
        <v>7</v>
      </c>
      <c r="C589" s="23" t="s">
        <v>35</v>
      </c>
      <c r="D589" s="143">
        <v>25088</v>
      </c>
      <c r="E589" s="148">
        <v>8508</v>
      </c>
      <c r="F589" s="148">
        <v>6465</v>
      </c>
      <c r="G589" s="148">
        <v>6417</v>
      </c>
      <c r="H589" s="151">
        <v>3698</v>
      </c>
      <c r="I589" s="118">
        <v>218736.69</v>
      </c>
      <c r="J589" s="169">
        <v>53415.199999999997</v>
      </c>
      <c r="K589" s="169">
        <v>53415.199999999997</v>
      </c>
      <c r="L589" s="169">
        <v>54684.17</v>
      </c>
      <c r="M589" s="169">
        <v>57222.119999999995</v>
      </c>
    </row>
    <row r="590" spans="1:13" ht="30" x14ac:dyDescent="0.2">
      <c r="A590" s="30" t="s">
        <v>57</v>
      </c>
      <c r="B590" s="76">
        <v>8</v>
      </c>
      <c r="C590" s="23" t="s">
        <v>37</v>
      </c>
      <c r="D590" s="143">
        <v>0</v>
      </c>
      <c r="E590" s="146">
        <v>0</v>
      </c>
      <c r="F590" s="146">
        <v>0</v>
      </c>
      <c r="G590" s="146">
        <v>0</v>
      </c>
      <c r="H590" s="147">
        <v>0</v>
      </c>
      <c r="I590" s="118">
        <v>0</v>
      </c>
      <c r="J590" s="121">
        <v>0</v>
      </c>
      <c r="K590" s="121">
        <v>0</v>
      </c>
      <c r="L590" s="121">
        <v>0</v>
      </c>
      <c r="M590" s="171">
        <v>0</v>
      </c>
    </row>
    <row r="591" spans="1:13" ht="30" x14ac:dyDescent="0.2">
      <c r="A591" s="37" t="s">
        <v>58</v>
      </c>
      <c r="B591" s="44" t="s">
        <v>59</v>
      </c>
      <c r="C591" s="39" t="s">
        <v>37</v>
      </c>
      <c r="D591" s="143">
        <v>0</v>
      </c>
      <c r="E591" s="148">
        <v>0</v>
      </c>
      <c r="F591" s="148">
        <v>0</v>
      </c>
      <c r="G591" s="148">
        <v>0</v>
      </c>
      <c r="H591" s="151">
        <v>0</v>
      </c>
      <c r="I591" s="118">
        <v>0</v>
      </c>
      <c r="J591" s="119">
        <v>0</v>
      </c>
      <c r="K591" s="119">
        <v>0</v>
      </c>
      <c r="L591" s="119">
        <v>0</v>
      </c>
      <c r="M591" s="119">
        <v>0</v>
      </c>
    </row>
    <row r="592" spans="1:13" ht="30" x14ac:dyDescent="0.2">
      <c r="A592" s="37" t="s">
        <v>60</v>
      </c>
      <c r="B592" s="44" t="s">
        <v>61</v>
      </c>
      <c r="C592" s="39" t="s">
        <v>37</v>
      </c>
      <c r="D592" s="143">
        <v>0</v>
      </c>
      <c r="E592" s="148">
        <v>0</v>
      </c>
      <c r="F592" s="148">
        <v>0</v>
      </c>
      <c r="G592" s="148">
        <v>0</v>
      </c>
      <c r="H592" s="151">
        <v>0</v>
      </c>
      <c r="I592" s="118">
        <v>0</v>
      </c>
      <c r="J592" s="119">
        <v>0</v>
      </c>
      <c r="K592" s="119">
        <v>0</v>
      </c>
      <c r="L592" s="119">
        <v>0</v>
      </c>
      <c r="M592" s="119">
        <v>0</v>
      </c>
    </row>
    <row r="593" spans="1:13" ht="30" x14ac:dyDescent="0.2">
      <c r="A593" s="37" t="s">
        <v>62</v>
      </c>
      <c r="B593" s="44" t="s">
        <v>63</v>
      </c>
      <c r="C593" s="39" t="s">
        <v>44</v>
      </c>
      <c r="D593" s="143">
        <v>0</v>
      </c>
      <c r="E593" s="148">
        <v>0</v>
      </c>
      <c r="F593" s="148">
        <v>0</v>
      </c>
      <c r="G593" s="148">
        <v>0</v>
      </c>
      <c r="H593" s="151">
        <v>0</v>
      </c>
      <c r="I593" s="118">
        <v>0</v>
      </c>
      <c r="J593" s="119">
        <v>0</v>
      </c>
      <c r="K593" s="119">
        <v>0</v>
      </c>
      <c r="L593" s="119">
        <v>0</v>
      </c>
      <c r="M593" s="119">
        <v>0</v>
      </c>
    </row>
    <row r="594" spans="1:13" ht="15" x14ac:dyDescent="0.2">
      <c r="A594" s="45" t="s">
        <v>64</v>
      </c>
      <c r="B594" s="76">
        <v>9</v>
      </c>
      <c r="C594" s="46" t="s">
        <v>46</v>
      </c>
      <c r="D594" s="143">
        <v>0</v>
      </c>
      <c r="E594" s="144">
        <v>0</v>
      </c>
      <c r="F594" s="144">
        <v>0</v>
      </c>
      <c r="G594" s="144">
        <v>0</v>
      </c>
      <c r="H594" s="145">
        <v>0</v>
      </c>
      <c r="I594" s="118">
        <v>0</v>
      </c>
      <c r="J594" s="169">
        <v>0</v>
      </c>
      <c r="K594" s="169">
        <v>0</v>
      </c>
      <c r="L594" s="169">
        <v>0</v>
      </c>
      <c r="M594" s="169">
        <v>0</v>
      </c>
    </row>
    <row r="595" spans="1:13" ht="15" x14ac:dyDescent="0.2">
      <c r="A595" s="194" t="s">
        <v>65</v>
      </c>
      <c r="B595" s="47" t="s">
        <v>66</v>
      </c>
      <c r="C595" s="48" t="s">
        <v>49</v>
      </c>
      <c r="D595" s="143">
        <v>0</v>
      </c>
      <c r="E595" s="144">
        <v>0</v>
      </c>
      <c r="F595" s="144">
        <v>0</v>
      </c>
      <c r="G595" s="144">
        <v>0</v>
      </c>
      <c r="H595" s="145">
        <v>0</v>
      </c>
      <c r="I595" s="118">
        <v>0</v>
      </c>
      <c r="J595" s="169">
        <v>0</v>
      </c>
      <c r="K595" s="169">
        <v>0</v>
      </c>
      <c r="L595" s="169">
        <v>0</v>
      </c>
      <c r="M595" s="169">
        <v>0</v>
      </c>
    </row>
    <row r="596" spans="1:13" ht="30" x14ac:dyDescent="0.2">
      <c r="A596" s="195"/>
      <c r="B596" s="47" t="s">
        <v>67</v>
      </c>
      <c r="C596" s="48" t="s">
        <v>46</v>
      </c>
      <c r="D596" s="143">
        <v>0</v>
      </c>
      <c r="E596" s="144">
        <v>0</v>
      </c>
      <c r="F596" s="144">
        <v>0</v>
      </c>
      <c r="G596" s="144">
        <v>0</v>
      </c>
      <c r="H596" s="145">
        <v>0</v>
      </c>
      <c r="I596" s="118">
        <v>0</v>
      </c>
      <c r="J596" s="169">
        <v>0</v>
      </c>
      <c r="K596" s="169">
        <v>0</v>
      </c>
      <c r="L596" s="169">
        <v>0</v>
      </c>
      <c r="M596" s="169">
        <v>0</v>
      </c>
    </row>
    <row r="597" spans="1:13" ht="30" x14ac:dyDescent="0.2">
      <c r="A597" s="49" t="s">
        <v>68</v>
      </c>
      <c r="B597" s="47" t="s">
        <v>69</v>
      </c>
      <c r="C597" s="48" t="s">
        <v>46</v>
      </c>
      <c r="D597" s="143">
        <v>0</v>
      </c>
      <c r="E597" s="144">
        <v>0</v>
      </c>
      <c r="F597" s="144">
        <v>0</v>
      </c>
      <c r="G597" s="144">
        <v>0</v>
      </c>
      <c r="H597" s="145">
        <v>0</v>
      </c>
      <c r="I597" s="118">
        <v>0</v>
      </c>
      <c r="J597" s="169">
        <v>0</v>
      </c>
      <c r="K597" s="169">
        <v>0</v>
      </c>
      <c r="L597" s="169">
        <v>0</v>
      </c>
      <c r="M597" s="169">
        <v>0</v>
      </c>
    </row>
    <row r="598" spans="1:13" ht="15.75" thickBot="1" x14ac:dyDescent="0.25">
      <c r="A598" s="50" t="s">
        <v>70</v>
      </c>
      <c r="B598" s="51">
        <v>10</v>
      </c>
      <c r="C598" s="52" t="s">
        <v>54</v>
      </c>
      <c r="D598" s="152">
        <v>0</v>
      </c>
      <c r="E598" s="153">
        <v>0</v>
      </c>
      <c r="F598" s="153">
        <v>0</v>
      </c>
      <c r="G598" s="153">
        <v>0</v>
      </c>
      <c r="H598" s="154">
        <v>0</v>
      </c>
      <c r="I598" s="126">
        <v>0</v>
      </c>
      <c r="J598" s="155">
        <v>0</v>
      </c>
      <c r="K598" s="155">
        <v>0</v>
      </c>
      <c r="L598" s="155">
        <v>0</v>
      </c>
      <c r="M598" s="155">
        <v>0</v>
      </c>
    </row>
    <row r="599" spans="1:13" ht="71.25" x14ac:dyDescent="0.2">
      <c r="A599" s="13" t="s">
        <v>71</v>
      </c>
      <c r="B599" s="14">
        <v>11</v>
      </c>
      <c r="C599" s="15"/>
      <c r="D599" s="114" t="s">
        <v>72</v>
      </c>
      <c r="E599" s="79" t="s">
        <v>72</v>
      </c>
      <c r="F599" s="79" t="s">
        <v>72</v>
      </c>
      <c r="G599" s="79" t="s">
        <v>72</v>
      </c>
      <c r="H599" s="79" t="s">
        <v>72</v>
      </c>
      <c r="I599" s="19">
        <f>J599+K599+L599+M599</f>
        <v>0</v>
      </c>
      <c r="J599" s="20">
        <f>J600+J601+J605+J609</f>
        <v>0</v>
      </c>
      <c r="K599" s="20">
        <f>K600+K601+K605+K609</f>
        <v>0</v>
      </c>
      <c r="L599" s="20">
        <f>L600+L601+L605+L609</f>
        <v>0</v>
      </c>
      <c r="M599" s="21">
        <f>M600+M601+M605+M609</f>
        <v>0</v>
      </c>
    </row>
    <row r="600" spans="1:13" ht="15" x14ac:dyDescent="0.2">
      <c r="A600" s="22" t="s">
        <v>56</v>
      </c>
      <c r="B600" s="76">
        <v>12</v>
      </c>
      <c r="C600" s="23" t="s">
        <v>35</v>
      </c>
      <c r="D600" s="107" t="s">
        <v>72</v>
      </c>
      <c r="E600" s="81" t="s">
        <v>72</v>
      </c>
      <c r="F600" s="81" t="s">
        <v>72</v>
      </c>
      <c r="G600" s="81" t="s">
        <v>72</v>
      </c>
      <c r="H600" s="108" t="s">
        <v>72</v>
      </c>
      <c r="I600" s="27">
        <f>J600+K600+L600+M600</f>
        <v>0</v>
      </c>
      <c r="J600" s="28"/>
      <c r="K600" s="28"/>
      <c r="L600" s="28"/>
      <c r="M600" s="28"/>
    </row>
    <row r="601" spans="1:13" ht="30" x14ac:dyDescent="0.2">
      <c r="A601" s="30" t="s">
        <v>57</v>
      </c>
      <c r="B601" s="76">
        <v>13</v>
      </c>
      <c r="C601" s="23" t="s">
        <v>37</v>
      </c>
      <c r="D601" s="107" t="s">
        <v>72</v>
      </c>
      <c r="E601" s="82" t="s">
        <v>72</v>
      </c>
      <c r="F601" s="82" t="s">
        <v>72</v>
      </c>
      <c r="G601" s="82" t="s">
        <v>72</v>
      </c>
      <c r="H601" s="83" t="s">
        <v>72</v>
      </c>
      <c r="I601" s="27">
        <f t="shared" ref="I601:I609" si="54">J601+K601+L601+M601</f>
        <v>0</v>
      </c>
      <c r="J601" s="35"/>
      <c r="K601" s="35"/>
      <c r="L601" s="35"/>
      <c r="M601" s="36"/>
    </row>
    <row r="602" spans="1:13" ht="30" x14ac:dyDescent="0.2">
      <c r="A602" s="37" t="s">
        <v>58</v>
      </c>
      <c r="B602" s="44" t="s">
        <v>73</v>
      </c>
      <c r="C602" s="39" t="s">
        <v>37</v>
      </c>
      <c r="D602" s="107" t="s">
        <v>72</v>
      </c>
      <c r="E602" s="84" t="s">
        <v>72</v>
      </c>
      <c r="F602" s="84" t="s">
        <v>72</v>
      </c>
      <c r="G602" s="84" t="s">
        <v>72</v>
      </c>
      <c r="H602" s="109" t="s">
        <v>72</v>
      </c>
      <c r="I602" s="27">
        <f t="shared" si="54"/>
        <v>0</v>
      </c>
      <c r="J602" s="42"/>
      <c r="K602" s="42"/>
      <c r="L602" s="42"/>
      <c r="M602" s="42"/>
    </row>
    <row r="603" spans="1:13" ht="30" x14ac:dyDescent="0.2">
      <c r="A603" s="37" t="s">
        <v>60</v>
      </c>
      <c r="B603" s="44" t="s">
        <v>74</v>
      </c>
      <c r="C603" s="39" t="s">
        <v>37</v>
      </c>
      <c r="D603" s="107" t="s">
        <v>72</v>
      </c>
      <c r="E603" s="84" t="s">
        <v>72</v>
      </c>
      <c r="F603" s="84" t="s">
        <v>72</v>
      </c>
      <c r="G603" s="84" t="s">
        <v>72</v>
      </c>
      <c r="H603" s="109" t="s">
        <v>72</v>
      </c>
      <c r="I603" s="27">
        <f t="shared" si="54"/>
        <v>0</v>
      </c>
      <c r="J603" s="42"/>
      <c r="K603" s="42"/>
      <c r="L603" s="42"/>
      <c r="M603" s="42"/>
    </row>
    <row r="604" spans="1:13" ht="30" x14ac:dyDescent="0.2">
      <c r="A604" s="37" t="s">
        <v>62</v>
      </c>
      <c r="B604" s="44" t="s">
        <v>75</v>
      </c>
      <c r="C604" s="39" t="s">
        <v>44</v>
      </c>
      <c r="D604" s="107" t="s">
        <v>72</v>
      </c>
      <c r="E604" s="84" t="s">
        <v>72</v>
      </c>
      <c r="F604" s="84" t="s">
        <v>72</v>
      </c>
      <c r="G604" s="84" t="s">
        <v>72</v>
      </c>
      <c r="H604" s="109" t="s">
        <v>72</v>
      </c>
      <c r="I604" s="27">
        <f t="shared" si="54"/>
        <v>0</v>
      </c>
      <c r="J604" s="42"/>
      <c r="K604" s="42"/>
      <c r="L604" s="42"/>
      <c r="M604" s="42"/>
    </row>
    <row r="605" spans="1:13" ht="15" x14ac:dyDescent="0.2">
      <c r="A605" s="45" t="s">
        <v>64</v>
      </c>
      <c r="B605" s="76">
        <v>14</v>
      </c>
      <c r="C605" s="46" t="s">
        <v>46</v>
      </c>
      <c r="D605" s="107" t="s">
        <v>72</v>
      </c>
      <c r="E605" s="81" t="s">
        <v>72</v>
      </c>
      <c r="F605" s="81" t="s">
        <v>72</v>
      </c>
      <c r="G605" s="81" t="s">
        <v>72</v>
      </c>
      <c r="H605" s="108" t="s">
        <v>72</v>
      </c>
      <c r="I605" s="27">
        <f t="shared" si="54"/>
        <v>0</v>
      </c>
      <c r="J605" s="28"/>
      <c r="K605" s="28"/>
      <c r="L605" s="28"/>
      <c r="M605" s="28"/>
    </row>
    <row r="606" spans="1:13" ht="15" x14ac:dyDescent="0.2">
      <c r="A606" s="194" t="s">
        <v>65</v>
      </c>
      <c r="B606" s="47" t="s">
        <v>76</v>
      </c>
      <c r="C606" s="48" t="s">
        <v>49</v>
      </c>
      <c r="D606" s="107" t="s">
        <v>72</v>
      </c>
      <c r="E606" s="81" t="s">
        <v>72</v>
      </c>
      <c r="F606" s="81" t="s">
        <v>72</v>
      </c>
      <c r="G606" s="81" t="s">
        <v>72</v>
      </c>
      <c r="H606" s="108" t="s">
        <v>72</v>
      </c>
      <c r="I606" s="27">
        <f>J606+K606+L606+M606</f>
        <v>0</v>
      </c>
      <c r="J606" s="35"/>
      <c r="K606" s="35"/>
      <c r="L606" s="35"/>
      <c r="M606" s="35"/>
    </row>
    <row r="607" spans="1:13" ht="30" x14ac:dyDescent="0.2">
      <c r="A607" s="195"/>
      <c r="B607" s="47" t="s">
        <v>77</v>
      </c>
      <c r="C607" s="48" t="s">
        <v>46</v>
      </c>
      <c r="D607" s="107" t="s">
        <v>72</v>
      </c>
      <c r="E607" s="81" t="s">
        <v>72</v>
      </c>
      <c r="F607" s="81" t="s">
        <v>72</v>
      </c>
      <c r="G607" s="81" t="s">
        <v>72</v>
      </c>
      <c r="H607" s="108" t="s">
        <v>72</v>
      </c>
      <c r="I607" s="27">
        <f>J607+K607+L607+M607</f>
        <v>0</v>
      </c>
      <c r="J607" s="35"/>
      <c r="K607" s="35"/>
      <c r="L607" s="35"/>
      <c r="M607" s="35"/>
    </row>
    <row r="608" spans="1:13" ht="30" x14ac:dyDescent="0.2">
      <c r="A608" s="49" t="s">
        <v>68</v>
      </c>
      <c r="B608" s="47" t="s">
        <v>78</v>
      </c>
      <c r="C608" s="48" t="s">
        <v>46</v>
      </c>
      <c r="D608" s="107" t="s">
        <v>72</v>
      </c>
      <c r="E608" s="81" t="s">
        <v>72</v>
      </c>
      <c r="F608" s="81" t="s">
        <v>72</v>
      </c>
      <c r="G608" s="81" t="s">
        <v>72</v>
      </c>
      <c r="H608" s="108" t="s">
        <v>72</v>
      </c>
      <c r="I608" s="27">
        <f>J608+K608+L608+M608</f>
        <v>0</v>
      </c>
      <c r="J608" s="35"/>
      <c r="K608" s="35"/>
      <c r="L608" s="35"/>
      <c r="M608" s="35"/>
    </row>
    <row r="609" spans="1:13" ht="15.75" thickBot="1" x14ac:dyDescent="0.25">
      <c r="A609" s="50" t="s">
        <v>70</v>
      </c>
      <c r="B609" s="51">
        <v>15</v>
      </c>
      <c r="C609" s="52" t="s">
        <v>54</v>
      </c>
      <c r="D609" s="110" t="s">
        <v>72</v>
      </c>
      <c r="E609" s="85" t="s">
        <v>72</v>
      </c>
      <c r="F609" s="85" t="s">
        <v>72</v>
      </c>
      <c r="G609" s="85" t="s">
        <v>72</v>
      </c>
      <c r="H609" s="111" t="s">
        <v>72</v>
      </c>
      <c r="I609" s="56">
        <f t="shared" si="54"/>
        <v>0</v>
      </c>
      <c r="J609" s="57"/>
      <c r="K609" s="57"/>
      <c r="L609" s="57"/>
      <c r="M609" s="57"/>
    </row>
    <row r="610" spans="1:13" ht="42.75" x14ac:dyDescent="0.2">
      <c r="A610" s="13" t="s">
        <v>79</v>
      </c>
      <c r="B610" s="14">
        <v>16</v>
      </c>
      <c r="C610" s="15"/>
      <c r="D610" s="59">
        <f>E610+F610+G610+H610</f>
        <v>0</v>
      </c>
      <c r="E610" s="17">
        <f>E611+E612+E616+E620</f>
        <v>0</v>
      </c>
      <c r="F610" s="17">
        <f>F611+F612+F616+F620</f>
        <v>0</v>
      </c>
      <c r="G610" s="17">
        <f>G611+G612+G616+G620</f>
        <v>0</v>
      </c>
      <c r="H610" s="18">
        <f>H611+H612+H616+H620</f>
        <v>0</v>
      </c>
      <c r="I610" s="60">
        <f>J610+K610+L610+M610</f>
        <v>0</v>
      </c>
      <c r="J610" s="20">
        <f>J611+J612+J616+J620</f>
        <v>0</v>
      </c>
      <c r="K610" s="20">
        <f>K611+K612+K616+K620</f>
        <v>0</v>
      </c>
      <c r="L610" s="20">
        <f>L611+L612+L616+L620</f>
        <v>0</v>
      </c>
      <c r="M610" s="21">
        <f>M611+M612+M616+M620</f>
        <v>0</v>
      </c>
    </row>
    <row r="611" spans="1:13" ht="15" x14ac:dyDescent="0.2">
      <c r="A611" s="22" t="s">
        <v>56</v>
      </c>
      <c r="B611" s="76">
        <v>17</v>
      </c>
      <c r="C611" s="23" t="s">
        <v>35</v>
      </c>
      <c r="D611" s="24">
        <f>E611+F611+G611+H611</f>
        <v>0</v>
      </c>
      <c r="E611" s="25"/>
      <c r="F611" s="25"/>
      <c r="G611" s="25"/>
      <c r="H611" s="26"/>
      <c r="I611" s="27">
        <f>J611+K611+L611+M611</f>
        <v>0</v>
      </c>
      <c r="J611" s="28"/>
      <c r="K611" s="28"/>
      <c r="L611" s="28"/>
      <c r="M611" s="29"/>
    </row>
    <row r="612" spans="1:13" ht="30" x14ac:dyDescent="0.2">
      <c r="A612" s="30" t="s">
        <v>57</v>
      </c>
      <c r="B612" s="76">
        <v>18</v>
      </c>
      <c r="C612" s="23" t="s">
        <v>37</v>
      </c>
      <c r="D612" s="24">
        <f t="shared" ref="D612:D620" si="55">E612+F612+G612+H612</f>
        <v>0</v>
      </c>
      <c r="E612" s="33">
        <f>E613+E614+E615</f>
        <v>0</v>
      </c>
      <c r="F612" s="33">
        <f>F613+F614+F615</f>
        <v>0</v>
      </c>
      <c r="G612" s="33">
        <f>G613+G614+G615</f>
        <v>0</v>
      </c>
      <c r="H612" s="34">
        <f>H613+H614+H615</f>
        <v>0</v>
      </c>
      <c r="I612" s="27">
        <f t="shared" ref="I612:I620" si="56">J612+K612+L612+M612</f>
        <v>0</v>
      </c>
      <c r="J612" s="35">
        <f>J613+J614+J615</f>
        <v>0</v>
      </c>
      <c r="K612" s="35">
        <f>K613+K614+K615</f>
        <v>0</v>
      </c>
      <c r="L612" s="35">
        <f>L613+L614+L615</f>
        <v>0</v>
      </c>
      <c r="M612" s="36">
        <f>M613+M614+M615</f>
        <v>0</v>
      </c>
    </row>
    <row r="613" spans="1:13" ht="30" x14ac:dyDescent="0.2">
      <c r="A613" s="37" t="s">
        <v>58</v>
      </c>
      <c r="B613" s="44" t="s">
        <v>80</v>
      </c>
      <c r="C613" s="39" t="s">
        <v>37</v>
      </c>
      <c r="D613" s="24">
        <f t="shared" si="55"/>
        <v>0</v>
      </c>
      <c r="E613" s="40"/>
      <c r="F613" s="40"/>
      <c r="G613" s="40"/>
      <c r="H613" s="41"/>
      <c r="I613" s="27">
        <f t="shared" si="56"/>
        <v>0</v>
      </c>
      <c r="J613" s="42"/>
      <c r="K613" s="42"/>
      <c r="L613" s="42"/>
      <c r="M613" s="43"/>
    </row>
    <row r="614" spans="1:13" ht="30" x14ac:dyDescent="0.2">
      <c r="A614" s="37" t="s">
        <v>60</v>
      </c>
      <c r="B614" s="44" t="s">
        <v>81</v>
      </c>
      <c r="C614" s="39" t="s">
        <v>37</v>
      </c>
      <c r="D614" s="24">
        <f t="shared" si="55"/>
        <v>0</v>
      </c>
      <c r="E614" s="40"/>
      <c r="F614" s="40"/>
      <c r="G614" s="40"/>
      <c r="H614" s="41"/>
      <c r="I614" s="27">
        <f t="shared" si="56"/>
        <v>0</v>
      </c>
      <c r="J614" s="42"/>
      <c r="K614" s="42"/>
      <c r="L614" s="42"/>
      <c r="M614" s="43"/>
    </row>
    <row r="615" spans="1:13" ht="30" x14ac:dyDescent="0.2">
      <c r="A615" s="37" t="s">
        <v>62</v>
      </c>
      <c r="B615" s="44" t="s">
        <v>82</v>
      </c>
      <c r="C615" s="39" t="s">
        <v>44</v>
      </c>
      <c r="D615" s="24">
        <f t="shared" si="55"/>
        <v>0</v>
      </c>
      <c r="E615" s="40"/>
      <c r="F615" s="40"/>
      <c r="G615" s="40"/>
      <c r="H615" s="41"/>
      <c r="I615" s="27">
        <f t="shared" si="56"/>
        <v>0</v>
      </c>
      <c r="J615" s="42"/>
      <c r="K615" s="42"/>
      <c r="L615" s="42"/>
      <c r="M615" s="43"/>
    </row>
    <row r="616" spans="1:13" ht="15" x14ac:dyDescent="0.2">
      <c r="A616" s="45" t="s">
        <v>64</v>
      </c>
      <c r="B616" s="76">
        <v>19</v>
      </c>
      <c r="C616" s="46" t="s">
        <v>46</v>
      </c>
      <c r="D616" s="24">
        <f t="shared" si="55"/>
        <v>0</v>
      </c>
      <c r="E616" s="25"/>
      <c r="F616" s="25"/>
      <c r="G616" s="25"/>
      <c r="H616" s="26"/>
      <c r="I616" s="27">
        <f t="shared" si="56"/>
        <v>0</v>
      </c>
      <c r="J616" s="28"/>
      <c r="K616" s="28"/>
      <c r="L616" s="28"/>
      <c r="M616" s="29"/>
    </row>
    <row r="617" spans="1:13" ht="15" x14ac:dyDescent="0.2">
      <c r="A617" s="194" t="s">
        <v>65</v>
      </c>
      <c r="B617" s="47" t="s">
        <v>83</v>
      </c>
      <c r="C617" s="48" t="s">
        <v>49</v>
      </c>
      <c r="D617" s="24">
        <f>E617+F617+G617+H617</f>
        <v>0</v>
      </c>
      <c r="E617" s="25"/>
      <c r="F617" s="25"/>
      <c r="G617" s="25"/>
      <c r="H617" s="26"/>
      <c r="I617" s="27">
        <f>J617+K617+L617+M617</f>
        <v>0</v>
      </c>
      <c r="J617" s="35"/>
      <c r="K617" s="35"/>
      <c r="L617" s="35"/>
      <c r="M617" s="36"/>
    </row>
    <row r="618" spans="1:13" ht="30" x14ac:dyDescent="0.2">
      <c r="A618" s="195"/>
      <c r="B618" s="47" t="s">
        <v>84</v>
      </c>
      <c r="C618" s="48" t="s">
        <v>46</v>
      </c>
      <c r="D618" s="24">
        <f>E618+F618+G618+H618</f>
        <v>0</v>
      </c>
      <c r="E618" s="25"/>
      <c r="F618" s="25"/>
      <c r="G618" s="25"/>
      <c r="H618" s="26"/>
      <c r="I618" s="27">
        <f>J618+K618+L618+M618</f>
        <v>0</v>
      </c>
      <c r="J618" s="35"/>
      <c r="K618" s="35"/>
      <c r="L618" s="35"/>
      <c r="M618" s="36"/>
    </row>
    <row r="619" spans="1:13" ht="30" x14ac:dyDescent="0.2">
      <c r="A619" s="49" t="s">
        <v>68</v>
      </c>
      <c r="B619" s="47" t="s">
        <v>85</v>
      </c>
      <c r="C619" s="48" t="s">
        <v>46</v>
      </c>
      <c r="D619" s="24">
        <f>E619+F619+G619+H619</f>
        <v>0</v>
      </c>
      <c r="E619" s="25"/>
      <c r="F619" s="25"/>
      <c r="G619" s="25"/>
      <c r="H619" s="26"/>
      <c r="I619" s="27">
        <f>J619+K619+L619+M619</f>
        <v>0</v>
      </c>
      <c r="J619" s="35"/>
      <c r="K619" s="35"/>
      <c r="L619" s="35"/>
      <c r="M619" s="36"/>
    </row>
    <row r="620" spans="1:13" ht="15.75" thickBot="1" x14ac:dyDescent="0.25">
      <c r="A620" s="61" t="s">
        <v>70</v>
      </c>
      <c r="B620" s="77">
        <v>20</v>
      </c>
      <c r="C620" s="62" t="s">
        <v>54</v>
      </c>
      <c r="D620" s="63">
        <f t="shared" si="55"/>
        <v>0</v>
      </c>
      <c r="E620" s="64"/>
      <c r="F620" s="64"/>
      <c r="G620" s="64"/>
      <c r="H620" s="65"/>
      <c r="I620" s="66">
        <f t="shared" si="56"/>
        <v>0</v>
      </c>
      <c r="J620" s="67"/>
      <c r="K620" s="67"/>
      <c r="L620" s="67"/>
      <c r="M620" s="68"/>
    </row>
    <row r="621" spans="1:13" ht="13.5" thickTop="1" x14ac:dyDescent="0.2">
      <c r="A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</row>
    <row r="622" spans="1:13" x14ac:dyDescent="0.2">
      <c r="A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</row>
    <row r="623" spans="1:13" x14ac:dyDescent="0.2">
      <c r="A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</row>
    <row r="624" spans="1:13" x14ac:dyDescent="0.2">
      <c r="A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</row>
    <row r="625" spans="1:13" x14ac:dyDescent="0.2">
      <c r="A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</row>
    <row r="626" spans="1:13" x14ac:dyDescent="0.2">
      <c r="A626" s="86"/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86"/>
    </row>
    <row r="627" spans="1:13" x14ac:dyDescent="0.2">
      <c r="A627" s="86"/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6"/>
    </row>
    <row r="628" spans="1:13" x14ac:dyDescent="0.2">
      <c r="A628" s="86"/>
      <c r="C628" s="86"/>
      <c r="D628" s="86"/>
      <c r="E628" s="86"/>
      <c r="F628" s="86"/>
      <c r="G628" s="86"/>
      <c r="H628" s="86"/>
      <c r="I628" s="86"/>
      <c r="J628" s="86"/>
      <c r="K628" s="86"/>
      <c r="L628" s="86"/>
      <c r="M628" s="86"/>
    </row>
    <row r="629" spans="1:13" x14ac:dyDescent="0.2">
      <c r="A629" s="86"/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86"/>
    </row>
    <row r="630" spans="1:13" ht="15.75" x14ac:dyDescent="0.2">
      <c r="A630" s="86"/>
      <c r="C630" s="86"/>
      <c r="D630" s="86"/>
      <c r="E630" s="86"/>
      <c r="F630" s="86"/>
      <c r="G630" s="86"/>
      <c r="H630" s="86"/>
      <c r="I630" s="86"/>
      <c r="J630" s="86"/>
      <c r="K630" s="220" t="s">
        <v>0</v>
      </c>
      <c r="L630" s="220"/>
      <c r="M630" s="220"/>
    </row>
    <row r="631" spans="1:13" ht="15.75" x14ac:dyDescent="0.2">
      <c r="A631" s="86"/>
      <c r="C631" s="86"/>
      <c r="D631" s="86"/>
      <c r="E631" s="86"/>
      <c r="F631" s="86"/>
      <c r="G631" s="86"/>
      <c r="H631" s="86"/>
      <c r="I631" s="86"/>
      <c r="J631" s="86"/>
      <c r="K631" s="220" t="s">
        <v>1</v>
      </c>
      <c r="L631" s="220"/>
      <c r="M631" s="220"/>
    </row>
    <row r="632" spans="1:13" ht="15.75" x14ac:dyDescent="0.2">
      <c r="A632" s="86"/>
      <c r="C632" s="86"/>
      <c r="D632" s="86"/>
      <c r="E632" s="86"/>
      <c r="F632" s="86"/>
      <c r="G632" s="86"/>
      <c r="H632" s="86"/>
      <c r="I632" s="86"/>
      <c r="J632" s="86"/>
      <c r="K632" s="220" t="s">
        <v>2</v>
      </c>
      <c r="L632" s="220"/>
      <c r="M632" s="220"/>
    </row>
    <row r="633" spans="1:13" ht="15.75" x14ac:dyDescent="0.2">
      <c r="A633" s="86"/>
      <c r="C633" s="86"/>
      <c r="D633" s="86"/>
      <c r="E633" s="86"/>
      <c r="F633" s="86"/>
      <c r="G633" s="86"/>
      <c r="H633" s="86"/>
      <c r="I633" s="86"/>
      <c r="J633" s="86"/>
      <c r="K633" s="220" t="s">
        <v>3</v>
      </c>
      <c r="L633" s="220"/>
      <c r="M633" s="220"/>
    </row>
    <row r="634" spans="1:13" ht="15.75" x14ac:dyDescent="0.2">
      <c r="A634" s="86"/>
      <c r="C634" s="86"/>
      <c r="D634" s="86"/>
      <c r="E634" s="86"/>
      <c r="F634" s="86"/>
      <c r="G634" s="86"/>
      <c r="H634" s="86"/>
      <c r="I634" s="86"/>
      <c r="J634" s="86"/>
      <c r="K634" s="220" t="s">
        <v>4</v>
      </c>
      <c r="L634" s="220"/>
      <c r="M634" s="220"/>
    </row>
    <row r="635" spans="1:13" ht="15.75" x14ac:dyDescent="0.2">
      <c r="A635" s="86"/>
      <c r="C635" s="86"/>
      <c r="D635" s="86"/>
      <c r="E635" s="86"/>
      <c r="F635" s="86"/>
      <c r="G635" s="86"/>
      <c r="H635" s="86"/>
      <c r="I635" s="86"/>
      <c r="J635" s="86"/>
      <c r="K635" s="220" t="s">
        <v>5</v>
      </c>
      <c r="L635" s="220"/>
      <c r="M635" s="220"/>
    </row>
    <row r="636" spans="1:13" ht="15.75" x14ac:dyDescent="0.2">
      <c r="A636" s="86"/>
      <c r="C636" s="86"/>
      <c r="D636" s="86"/>
      <c r="E636" s="86"/>
      <c r="F636" s="86"/>
      <c r="G636" s="86"/>
      <c r="H636" s="86"/>
      <c r="I636" s="86"/>
      <c r="J636" s="86"/>
      <c r="K636" s="220" t="s">
        <v>6</v>
      </c>
      <c r="L636" s="220"/>
      <c r="M636" s="220"/>
    </row>
    <row r="637" spans="1:13" ht="15.75" x14ac:dyDescent="0.2">
      <c r="A637" s="86"/>
      <c r="C637" s="86"/>
      <c r="D637" s="86"/>
      <c r="E637" s="86"/>
      <c r="F637" s="86"/>
      <c r="G637" s="86"/>
      <c r="H637" s="86"/>
      <c r="I637" s="86"/>
      <c r="J637" s="86"/>
      <c r="K637" s="220" t="s">
        <v>7</v>
      </c>
      <c r="L637" s="220"/>
      <c r="M637" s="220"/>
    </row>
    <row r="638" spans="1:13" x14ac:dyDescent="0.2">
      <c r="A638" s="86"/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86"/>
    </row>
    <row r="639" spans="1:13" s="3" customFormat="1" ht="16.5" x14ac:dyDescent="0.25">
      <c r="A639" s="197" t="str">
        <f>$A$10</f>
        <v>Объёмы медицинской помощи по территориальной программе обязательного медицинского страхования на 2018 год</v>
      </c>
      <c r="B639" s="197"/>
      <c r="C639" s="197"/>
      <c r="D639" s="197"/>
      <c r="E639" s="197"/>
      <c r="F639" s="197"/>
      <c r="G639" s="197"/>
      <c r="H639" s="197"/>
      <c r="I639" s="197"/>
      <c r="J639" s="197"/>
      <c r="K639" s="197"/>
      <c r="L639" s="197"/>
      <c r="M639" s="197"/>
    </row>
    <row r="640" spans="1:13" s="3" customFormat="1" ht="16.5" x14ac:dyDescent="0.25">
      <c r="A640" s="199" t="s">
        <v>119</v>
      </c>
      <c r="B640" s="199"/>
      <c r="C640" s="199"/>
      <c r="D640" s="199"/>
      <c r="E640" s="199"/>
      <c r="F640" s="199"/>
      <c r="G640" s="199"/>
      <c r="H640" s="199"/>
      <c r="I640" s="199"/>
      <c r="J640" s="199"/>
      <c r="K640" s="199"/>
      <c r="L640" s="199"/>
      <c r="M640" s="199"/>
    </row>
    <row r="641" spans="1:13" s="3" customFormat="1" ht="16.5" x14ac:dyDescent="0.25">
      <c r="A641" s="221" t="str">
        <f>$A$12</f>
        <v>СВОД</v>
      </c>
      <c r="B641" s="221"/>
      <c r="C641" s="221"/>
      <c r="D641" s="221"/>
      <c r="E641" s="221"/>
      <c r="F641" s="221"/>
      <c r="G641" s="221"/>
      <c r="H641" s="221"/>
      <c r="I641" s="221"/>
      <c r="J641" s="221"/>
      <c r="K641" s="221"/>
      <c r="L641" s="221"/>
      <c r="M641" s="221"/>
    </row>
    <row r="642" spans="1:13" ht="15" thickBot="1" x14ac:dyDescent="0.25">
      <c r="A642" s="87"/>
      <c r="B642" s="71"/>
      <c r="C642" s="87"/>
      <c r="D642" s="87"/>
      <c r="E642" s="87"/>
      <c r="F642" s="87"/>
      <c r="G642" s="87"/>
      <c r="H642" s="87"/>
      <c r="I642" s="87"/>
      <c r="J642" s="87"/>
      <c r="K642" s="87"/>
      <c r="L642" s="87"/>
      <c r="M642" s="87"/>
    </row>
    <row r="643" spans="1:13" ht="13.5" thickTop="1" x14ac:dyDescent="0.2">
      <c r="A643" s="200" t="s">
        <v>10</v>
      </c>
      <c r="B643" s="203" t="s">
        <v>11</v>
      </c>
      <c r="C643" s="206" t="s">
        <v>12</v>
      </c>
      <c r="D643" s="209" t="str">
        <f>$D$14</f>
        <v>Всего на 2018 год</v>
      </c>
      <c r="E643" s="212" t="s">
        <v>14</v>
      </c>
      <c r="F643" s="212"/>
      <c r="G643" s="212"/>
      <c r="H643" s="213"/>
      <c r="I643" s="209" t="str">
        <f>$I$14</f>
        <v>Всего на 2018 год</v>
      </c>
      <c r="J643" s="212" t="s">
        <v>15</v>
      </c>
      <c r="K643" s="212"/>
      <c r="L643" s="212"/>
      <c r="M643" s="213"/>
    </row>
    <row r="644" spans="1:13" x14ac:dyDescent="0.2">
      <c r="A644" s="201"/>
      <c r="B644" s="204"/>
      <c r="C644" s="207"/>
      <c r="D644" s="210"/>
      <c r="E644" s="214"/>
      <c r="F644" s="214"/>
      <c r="G644" s="214"/>
      <c r="H644" s="215"/>
      <c r="I644" s="210"/>
      <c r="J644" s="214"/>
      <c r="K644" s="214"/>
      <c r="L644" s="214"/>
      <c r="M644" s="215"/>
    </row>
    <row r="645" spans="1:13" s="5" customFormat="1" ht="30.75" thickBot="1" x14ac:dyDescent="0.25">
      <c r="A645" s="202"/>
      <c r="B645" s="205"/>
      <c r="C645" s="208"/>
      <c r="D645" s="211"/>
      <c r="E645" s="74" t="s">
        <v>16</v>
      </c>
      <c r="F645" s="74" t="s">
        <v>17</v>
      </c>
      <c r="G645" s="74" t="s">
        <v>18</v>
      </c>
      <c r="H645" s="75" t="s">
        <v>19</v>
      </c>
      <c r="I645" s="211"/>
      <c r="J645" s="74" t="s">
        <v>16</v>
      </c>
      <c r="K645" s="74" t="s">
        <v>17</v>
      </c>
      <c r="L645" s="74" t="s">
        <v>18</v>
      </c>
      <c r="M645" s="75" t="s">
        <v>19</v>
      </c>
    </row>
    <row r="646" spans="1:13" s="12" customFormat="1" ht="15.75" thickTop="1" thickBot="1" x14ac:dyDescent="0.25">
      <c r="A646" s="6" t="s">
        <v>20</v>
      </c>
      <c r="B646" s="7" t="s">
        <v>21</v>
      </c>
      <c r="C646" s="8" t="s">
        <v>22</v>
      </c>
      <c r="D646" s="9" t="s">
        <v>23</v>
      </c>
      <c r="E646" s="10" t="s">
        <v>24</v>
      </c>
      <c r="F646" s="10" t="s">
        <v>25</v>
      </c>
      <c r="G646" s="10" t="s">
        <v>26</v>
      </c>
      <c r="H646" s="11" t="s">
        <v>27</v>
      </c>
      <c r="I646" s="9" t="s">
        <v>28</v>
      </c>
      <c r="J646" s="10" t="s">
        <v>29</v>
      </c>
      <c r="K646" s="10" t="s">
        <v>30</v>
      </c>
      <c r="L646" s="10" t="s">
        <v>31</v>
      </c>
      <c r="M646" s="11" t="s">
        <v>32</v>
      </c>
    </row>
    <row r="647" spans="1:13" ht="43.5" thickTop="1" x14ac:dyDescent="0.2">
      <c r="A647" s="13" t="s">
        <v>33</v>
      </c>
      <c r="B647" s="14">
        <v>1</v>
      </c>
      <c r="C647" s="15"/>
      <c r="D647" s="78"/>
      <c r="E647" s="79"/>
      <c r="F647" s="79"/>
      <c r="G647" s="79"/>
      <c r="H647" s="80"/>
      <c r="I647" s="19">
        <f>J647+K647+L647+M647</f>
        <v>197501.25999999995</v>
      </c>
      <c r="J647" s="20">
        <f>J648+J649+J653+J657</f>
        <v>49606.52</v>
      </c>
      <c r="K647" s="20">
        <f>K648+K649+K653+K657</f>
        <v>51386.9</v>
      </c>
      <c r="L647" s="20">
        <f>L648+L649+L653+L657</f>
        <v>47795.25</v>
      </c>
      <c r="M647" s="21">
        <f>M648+M649+M653+M657</f>
        <v>48712.589999999982</v>
      </c>
    </row>
    <row r="648" spans="1:13" ht="30" x14ac:dyDescent="0.2">
      <c r="A648" s="22" t="s">
        <v>34</v>
      </c>
      <c r="B648" s="76">
        <v>2</v>
      </c>
      <c r="C648" s="23" t="s">
        <v>35</v>
      </c>
      <c r="D648" s="24">
        <f t="shared" ref="D648:D657" si="57">E648+F648+G648+H648</f>
        <v>0</v>
      </c>
      <c r="E648" s="25">
        <f t="shared" ref="E648:H657" si="58">E659+E681</f>
        <v>0</v>
      </c>
      <c r="F648" s="25">
        <f t="shared" si="58"/>
        <v>0</v>
      </c>
      <c r="G648" s="25">
        <f t="shared" si="58"/>
        <v>0</v>
      </c>
      <c r="H648" s="26">
        <f t="shared" si="58"/>
        <v>0</v>
      </c>
      <c r="I648" s="27">
        <f>J648+K648+L648+M648</f>
        <v>0</v>
      </c>
      <c r="J648" s="28">
        <f t="shared" ref="J648:M657" si="59">J659+J670+J681</f>
        <v>0</v>
      </c>
      <c r="K648" s="28">
        <f t="shared" si="59"/>
        <v>0</v>
      </c>
      <c r="L648" s="28">
        <f t="shared" si="59"/>
        <v>0</v>
      </c>
      <c r="M648" s="29">
        <f t="shared" si="59"/>
        <v>0</v>
      </c>
    </row>
    <row r="649" spans="1:13" ht="30" x14ac:dyDescent="0.2">
      <c r="A649" s="30" t="s">
        <v>36</v>
      </c>
      <c r="B649" s="31">
        <v>3</v>
      </c>
      <c r="C649" s="32" t="s">
        <v>37</v>
      </c>
      <c r="D649" s="24">
        <f t="shared" si="57"/>
        <v>126469</v>
      </c>
      <c r="E649" s="33">
        <f t="shared" si="58"/>
        <v>30815</v>
      </c>
      <c r="F649" s="33">
        <f t="shared" si="58"/>
        <v>34883</v>
      </c>
      <c r="G649" s="33">
        <f t="shared" si="58"/>
        <v>26073</v>
      </c>
      <c r="H649" s="34">
        <f t="shared" si="58"/>
        <v>34698</v>
      </c>
      <c r="I649" s="27">
        <f t="shared" ref="I649:I679" si="60">J649+K649+L649+M649</f>
        <v>160916.28999999998</v>
      </c>
      <c r="J649" s="35">
        <f t="shared" si="59"/>
        <v>40299.46</v>
      </c>
      <c r="K649" s="35">
        <f t="shared" si="59"/>
        <v>40321.64</v>
      </c>
      <c r="L649" s="35">
        <f t="shared" si="59"/>
        <v>39678.22</v>
      </c>
      <c r="M649" s="35">
        <f t="shared" si="59"/>
        <v>40616.969999999987</v>
      </c>
    </row>
    <row r="650" spans="1:13" ht="45" x14ac:dyDescent="0.2">
      <c r="A650" s="37" t="s">
        <v>38</v>
      </c>
      <c r="B650" s="38" t="s">
        <v>39</v>
      </c>
      <c r="C650" s="39" t="s">
        <v>37</v>
      </c>
      <c r="D650" s="24">
        <f t="shared" si="57"/>
        <v>10869</v>
      </c>
      <c r="E650" s="40">
        <f t="shared" si="58"/>
        <v>2680</v>
      </c>
      <c r="F650" s="40">
        <f t="shared" si="58"/>
        <v>3054</v>
      </c>
      <c r="G650" s="40">
        <f t="shared" si="58"/>
        <v>2405</v>
      </c>
      <c r="H650" s="41">
        <f t="shared" si="58"/>
        <v>2730</v>
      </c>
      <c r="I650" s="27">
        <f t="shared" si="60"/>
        <v>30380.18</v>
      </c>
      <c r="J650" s="42">
        <f t="shared" si="59"/>
        <v>7517.18</v>
      </c>
      <c r="K650" s="42">
        <f t="shared" si="59"/>
        <v>7517.18</v>
      </c>
      <c r="L650" s="42">
        <f t="shared" si="59"/>
        <v>7517.18</v>
      </c>
      <c r="M650" s="43">
        <f t="shared" si="59"/>
        <v>7828.6399999999994</v>
      </c>
    </row>
    <row r="651" spans="1:13" ht="45" x14ac:dyDescent="0.2">
      <c r="A651" s="37" t="s">
        <v>40</v>
      </c>
      <c r="B651" s="44" t="s">
        <v>41</v>
      </c>
      <c r="C651" s="39" t="s">
        <v>37</v>
      </c>
      <c r="D651" s="24">
        <f t="shared" si="57"/>
        <v>13462</v>
      </c>
      <c r="E651" s="40">
        <f t="shared" si="58"/>
        <v>3482</v>
      </c>
      <c r="F651" s="40">
        <f t="shared" si="58"/>
        <v>3496</v>
      </c>
      <c r="G651" s="40">
        <f t="shared" si="58"/>
        <v>3090</v>
      </c>
      <c r="H651" s="41">
        <f t="shared" si="58"/>
        <v>3394</v>
      </c>
      <c r="I651" s="27">
        <f t="shared" si="60"/>
        <v>21334.43</v>
      </c>
      <c r="J651" s="42">
        <f t="shared" si="59"/>
        <v>5518.24</v>
      </c>
      <c r="K651" s="42">
        <f t="shared" si="59"/>
        <v>5540.42</v>
      </c>
      <c r="L651" s="42">
        <f t="shared" si="59"/>
        <v>4897</v>
      </c>
      <c r="M651" s="43">
        <f t="shared" si="59"/>
        <v>5378.77</v>
      </c>
    </row>
    <row r="652" spans="1:13" ht="45" x14ac:dyDescent="0.2">
      <c r="A652" s="37" t="s">
        <v>42</v>
      </c>
      <c r="B652" s="44" t="s">
        <v>43</v>
      </c>
      <c r="C652" s="39" t="s">
        <v>44</v>
      </c>
      <c r="D652" s="24">
        <f t="shared" si="57"/>
        <v>35220</v>
      </c>
      <c r="E652" s="40">
        <f t="shared" si="58"/>
        <v>8501</v>
      </c>
      <c r="F652" s="40">
        <f t="shared" si="58"/>
        <v>9770</v>
      </c>
      <c r="G652" s="40">
        <f t="shared" si="58"/>
        <v>7096</v>
      </c>
      <c r="H652" s="41">
        <f t="shared" si="58"/>
        <v>9853</v>
      </c>
      <c r="I652" s="27">
        <f t="shared" si="60"/>
        <v>109201.67999999998</v>
      </c>
      <c r="J652" s="42">
        <f t="shared" si="59"/>
        <v>27264.04</v>
      </c>
      <c r="K652" s="42">
        <f t="shared" si="59"/>
        <v>27264.04</v>
      </c>
      <c r="L652" s="42">
        <f t="shared" si="59"/>
        <v>27264.04</v>
      </c>
      <c r="M652" s="43">
        <f t="shared" si="59"/>
        <v>27409.559999999983</v>
      </c>
    </row>
    <row r="653" spans="1:13" ht="30" x14ac:dyDescent="0.2">
      <c r="A653" s="45" t="s">
        <v>45</v>
      </c>
      <c r="B653" s="76">
        <v>4</v>
      </c>
      <c r="C653" s="46" t="s">
        <v>46</v>
      </c>
      <c r="D653" s="24">
        <f t="shared" si="57"/>
        <v>0</v>
      </c>
      <c r="E653" s="25">
        <f t="shared" si="58"/>
        <v>0</v>
      </c>
      <c r="F653" s="25">
        <f t="shared" si="58"/>
        <v>0</v>
      </c>
      <c r="G653" s="25">
        <f t="shared" si="58"/>
        <v>0</v>
      </c>
      <c r="H653" s="26">
        <f t="shared" si="58"/>
        <v>0</v>
      </c>
      <c r="I653" s="27">
        <f t="shared" si="60"/>
        <v>0</v>
      </c>
      <c r="J653" s="28">
        <f t="shared" si="59"/>
        <v>0</v>
      </c>
      <c r="K653" s="28">
        <f t="shared" si="59"/>
        <v>0</v>
      </c>
      <c r="L653" s="28">
        <f t="shared" si="59"/>
        <v>0</v>
      </c>
      <c r="M653" s="29">
        <f t="shared" si="59"/>
        <v>0</v>
      </c>
    </row>
    <row r="654" spans="1:13" ht="15" x14ac:dyDescent="0.2">
      <c r="A654" s="194" t="s">
        <v>47</v>
      </c>
      <c r="B654" s="47" t="s">
        <v>48</v>
      </c>
      <c r="C654" s="48" t="s">
        <v>49</v>
      </c>
      <c r="D654" s="24">
        <f t="shared" si="57"/>
        <v>0</v>
      </c>
      <c r="E654" s="25">
        <f t="shared" si="58"/>
        <v>0</v>
      </c>
      <c r="F654" s="25">
        <f t="shared" si="58"/>
        <v>0</v>
      </c>
      <c r="G654" s="25">
        <f t="shared" si="58"/>
        <v>0</v>
      </c>
      <c r="H654" s="26">
        <f t="shared" si="58"/>
        <v>0</v>
      </c>
      <c r="I654" s="27">
        <f>J654+K654+L654+M654</f>
        <v>0</v>
      </c>
      <c r="J654" s="28">
        <f t="shared" si="59"/>
        <v>0</v>
      </c>
      <c r="K654" s="28">
        <f t="shared" si="59"/>
        <v>0</v>
      </c>
      <c r="L654" s="28">
        <f t="shared" si="59"/>
        <v>0</v>
      </c>
      <c r="M654" s="29">
        <f t="shared" si="59"/>
        <v>0</v>
      </c>
    </row>
    <row r="655" spans="1:13" ht="30" x14ac:dyDescent="0.2">
      <c r="A655" s="195"/>
      <c r="B655" s="47" t="s">
        <v>50</v>
      </c>
      <c r="C655" s="48" t="s">
        <v>46</v>
      </c>
      <c r="D655" s="24">
        <f t="shared" si="57"/>
        <v>0</v>
      </c>
      <c r="E655" s="25">
        <f t="shared" si="58"/>
        <v>0</v>
      </c>
      <c r="F655" s="25">
        <f t="shared" si="58"/>
        <v>0</v>
      </c>
      <c r="G655" s="25">
        <f t="shared" si="58"/>
        <v>0</v>
      </c>
      <c r="H655" s="26">
        <f t="shared" si="58"/>
        <v>0</v>
      </c>
      <c r="I655" s="27">
        <f>J655+K655+L655+M655</f>
        <v>0</v>
      </c>
      <c r="J655" s="28">
        <f t="shared" si="59"/>
        <v>0</v>
      </c>
      <c r="K655" s="28">
        <f t="shared" si="59"/>
        <v>0</v>
      </c>
      <c r="L655" s="28">
        <f t="shared" si="59"/>
        <v>0</v>
      </c>
      <c r="M655" s="29">
        <f t="shared" si="59"/>
        <v>0</v>
      </c>
    </row>
    <row r="656" spans="1:13" ht="45" x14ac:dyDescent="0.2">
      <c r="A656" s="49" t="s">
        <v>51</v>
      </c>
      <c r="B656" s="47" t="s">
        <v>52</v>
      </c>
      <c r="C656" s="48" t="s">
        <v>46</v>
      </c>
      <c r="D656" s="24">
        <f t="shared" si="57"/>
        <v>0</v>
      </c>
      <c r="E656" s="25">
        <f t="shared" si="58"/>
        <v>0</v>
      </c>
      <c r="F656" s="25">
        <f t="shared" si="58"/>
        <v>0</v>
      </c>
      <c r="G656" s="25">
        <f t="shared" si="58"/>
        <v>0</v>
      </c>
      <c r="H656" s="26">
        <f t="shared" si="58"/>
        <v>0</v>
      </c>
      <c r="I656" s="27">
        <f>J656+K656+L656+M656</f>
        <v>0</v>
      </c>
      <c r="J656" s="28">
        <f t="shared" si="59"/>
        <v>0</v>
      </c>
      <c r="K656" s="28">
        <f t="shared" si="59"/>
        <v>0</v>
      </c>
      <c r="L656" s="28">
        <f t="shared" si="59"/>
        <v>0</v>
      </c>
      <c r="M656" s="29">
        <f t="shared" si="59"/>
        <v>0</v>
      </c>
    </row>
    <row r="657" spans="1:13" ht="30.75" thickBot="1" x14ac:dyDescent="0.25">
      <c r="A657" s="50" t="s">
        <v>53</v>
      </c>
      <c r="B657" s="51">
        <v>5</v>
      </c>
      <c r="C657" s="52" t="s">
        <v>54</v>
      </c>
      <c r="D657" s="53">
        <f t="shared" si="57"/>
        <v>1209</v>
      </c>
      <c r="E657" s="54">
        <f t="shared" si="58"/>
        <v>298</v>
      </c>
      <c r="F657" s="54">
        <f t="shared" si="58"/>
        <v>344</v>
      </c>
      <c r="G657" s="54">
        <f t="shared" si="58"/>
        <v>281</v>
      </c>
      <c r="H657" s="55">
        <f t="shared" si="58"/>
        <v>286</v>
      </c>
      <c r="I657" s="56">
        <f t="shared" si="60"/>
        <v>36584.969999999994</v>
      </c>
      <c r="J657" s="57">
        <f t="shared" si="59"/>
        <v>9307.06</v>
      </c>
      <c r="K657" s="57">
        <f t="shared" si="59"/>
        <v>11065.26</v>
      </c>
      <c r="L657" s="57">
        <f t="shared" si="59"/>
        <v>8117.03</v>
      </c>
      <c r="M657" s="58">
        <f t="shared" si="59"/>
        <v>8095.6199999999935</v>
      </c>
    </row>
    <row r="658" spans="1:13" ht="71.25" x14ac:dyDescent="0.2">
      <c r="A658" s="13" t="s">
        <v>55</v>
      </c>
      <c r="B658" s="14">
        <v>6</v>
      </c>
      <c r="C658" s="15"/>
      <c r="D658" s="137"/>
      <c r="E658" s="138"/>
      <c r="F658" s="138"/>
      <c r="G658" s="138"/>
      <c r="H658" s="139"/>
      <c r="I658" s="175">
        <v>197501.25999999995</v>
      </c>
      <c r="J658" s="159">
        <v>49606.52</v>
      </c>
      <c r="K658" s="159">
        <v>51386.9</v>
      </c>
      <c r="L658" s="159">
        <v>47795.25</v>
      </c>
      <c r="M658" s="160">
        <v>48712.589999999982</v>
      </c>
    </row>
    <row r="659" spans="1:13" ht="15" x14ac:dyDescent="0.2">
      <c r="A659" s="22" t="s">
        <v>56</v>
      </c>
      <c r="B659" s="76">
        <v>7</v>
      </c>
      <c r="C659" s="23" t="s">
        <v>35</v>
      </c>
      <c r="D659" s="143">
        <v>0</v>
      </c>
      <c r="E659" s="148">
        <v>0</v>
      </c>
      <c r="F659" s="148">
        <v>0</v>
      </c>
      <c r="G659" s="148">
        <v>0</v>
      </c>
      <c r="H659" s="151">
        <v>0</v>
      </c>
      <c r="I659" s="176">
        <v>0</v>
      </c>
      <c r="J659" s="119">
        <v>0</v>
      </c>
      <c r="K659" s="119">
        <v>0</v>
      </c>
      <c r="L659" s="119">
        <v>0</v>
      </c>
      <c r="M659" s="120">
        <v>0</v>
      </c>
    </row>
    <row r="660" spans="1:13" ht="30" x14ac:dyDescent="0.2">
      <c r="A660" s="30" t="s">
        <v>57</v>
      </c>
      <c r="B660" s="76">
        <v>8</v>
      </c>
      <c r="C660" s="23" t="s">
        <v>37</v>
      </c>
      <c r="D660" s="143">
        <v>126469</v>
      </c>
      <c r="E660" s="146">
        <v>30815</v>
      </c>
      <c r="F660" s="146">
        <v>34883</v>
      </c>
      <c r="G660" s="146">
        <v>26073</v>
      </c>
      <c r="H660" s="147">
        <v>34698</v>
      </c>
      <c r="I660" s="176">
        <v>160916.28999999998</v>
      </c>
      <c r="J660" s="121">
        <v>40299.46</v>
      </c>
      <c r="K660" s="121">
        <v>40321.64</v>
      </c>
      <c r="L660" s="121">
        <v>39678.22</v>
      </c>
      <c r="M660" s="122">
        <v>40616.969999999987</v>
      </c>
    </row>
    <row r="661" spans="1:13" ht="30" x14ac:dyDescent="0.2">
      <c r="A661" s="37" t="s">
        <v>58</v>
      </c>
      <c r="B661" s="44" t="s">
        <v>59</v>
      </c>
      <c r="C661" s="39" t="s">
        <v>37</v>
      </c>
      <c r="D661" s="143">
        <v>10869</v>
      </c>
      <c r="E661" s="148">
        <v>2680</v>
      </c>
      <c r="F661" s="148">
        <v>3054</v>
      </c>
      <c r="G661" s="148">
        <v>2405</v>
      </c>
      <c r="H661" s="151">
        <v>2730</v>
      </c>
      <c r="I661" s="177">
        <v>30380.18</v>
      </c>
      <c r="J661" s="119">
        <v>7517.18</v>
      </c>
      <c r="K661" s="119">
        <v>7517.18</v>
      </c>
      <c r="L661" s="119">
        <v>7517.18</v>
      </c>
      <c r="M661" s="120">
        <v>7828.6399999999994</v>
      </c>
    </row>
    <row r="662" spans="1:13" ht="30" x14ac:dyDescent="0.2">
      <c r="A662" s="37" t="s">
        <v>60</v>
      </c>
      <c r="B662" s="44" t="s">
        <v>61</v>
      </c>
      <c r="C662" s="39" t="s">
        <v>37</v>
      </c>
      <c r="D662" s="143">
        <v>13462</v>
      </c>
      <c r="E662" s="148">
        <v>3482</v>
      </c>
      <c r="F662" s="148">
        <v>3496</v>
      </c>
      <c r="G662" s="148">
        <v>3090</v>
      </c>
      <c r="H662" s="151">
        <v>3394</v>
      </c>
      <c r="I662" s="177">
        <v>21334.43</v>
      </c>
      <c r="J662" s="119">
        <v>5518.24</v>
      </c>
      <c r="K662" s="119">
        <v>5540.42</v>
      </c>
      <c r="L662" s="119">
        <v>4897</v>
      </c>
      <c r="M662" s="120">
        <v>5378.77</v>
      </c>
    </row>
    <row r="663" spans="1:13" ht="30" x14ac:dyDescent="0.2">
      <c r="A663" s="37" t="s">
        <v>62</v>
      </c>
      <c r="B663" s="44" t="s">
        <v>63</v>
      </c>
      <c r="C663" s="39" t="s">
        <v>44</v>
      </c>
      <c r="D663" s="143">
        <v>35220</v>
      </c>
      <c r="E663" s="148">
        <v>8501</v>
      </c>
      <c r="F663" s="148">
        <v>9770</v>
      </c>
      <c r="G663" s="148">
        <v>7096</v>
      </c>
      <c r="H663" s="151">
        <v>9853</v>
      </c>
      <c r="I663" s="177">
        <v>109201.67999999998</v>
      </c>
      <c r="J663" s="119">
        <v>27264.04</v>
      </c>
      <c r="K663" s="119">
        <v>27264.04</v>
      </c>
      <c r="L663" s="119">
        <v>27264.04</v>
      </c>
      <c r="M663" s="120">
        <v>27409.559999999983</v>
      </c>
    </row>
    <row r="664" spans="1:13" ht="15" x14ac:dyDescent="0.2">
      <c r="A664" s="45" t="s">
        <v>64</v>
      </c>
      <c r="B664" s="76">
        <v>9</v>
      </c>
      <c r="C664" s="46" t="s">
        <v>46</v>
      </c>
      <c r="D664" s="143">
        <v>0</v>
      </c>
      <c r="E664" s="148">
        <v>0</v>
      </c>
      <c r="F664" s="148">
        <v>0</v>
      </c>
      <c r="G664" s="148">
        <v>0</v>
      </c>
      <c r="H664" s="151">
        <v>0</v>
      </c>
      <c r="I664" s="176">
        <v>0</v>
      </c>
      <c r="J664" s="119">
        <v>0</v>
      </c>
      <c r="K664" s="119">
        <v>0</v>
      </c>
      <c r="L664" s="119">
        <v>0</v>
      </c>
      <c r="M664" s="120">
        <v>0</v>
      </c>
    </row>
    <row r="665" spans="1:13" ht="15" x14ac:dyDescent="0.2">
      <c r="A665" s="194" t="s">
        <v>65</v>
      </c>
      <c r="B665" s="47" t="s">
        <v>66</v>
      </c>
      <c r="C665" s="48" t="s">
        <v>49</v>
      </c>
      <c r="D665" s="149">
        <v>0</v>
      </c>
      <c r="E665" s="148">
        <v>0</v>
      </c>
      <c r="F665" s="148">
        <v>0</v>
      </c>
      <c r="G665" s="148">
        <v>0</v>
      </c>
      <c r="H665" s="151">
        <v>0</v>
      </c>
      <c r="I665" s="177">
        <v>0</v>
      </c>
      <c r="J665" s="124">
        <v>0</v>
      </c>
      <c r="K665" s="124">
        <v>0</v>
      </c>
      <c r="L665" s="124">
        <v>0</v>
      </c>
      <c r="M665" s="125">
        <v>0</v>
      </c>
    </row>
    <row r="666" spans="1:13" ht="30" x14ac:dyDescent="0.2">
      <c r="A666" s="195"/>
      <c r="B666" s="47" t="s">
        <v>67</v>
      </c>
      <c r="C666" s="48" t="s">
        <v>46</v>
      </c>
      <c r="D666" s="149">
        <v>0</v>
      </c>
      <c r="E666" s="148">
        <v>0</v>
      </c>
      <c r="F666" s="148">
        <v>0</v>
      </c>
      <c r="G666" s="148">
        <v>0</v>
      </c>
      <c r="H666" s="151">
        <v>0</v>
      </c>
      <c r="I666" s="177">
        <v>0</v>
      </c>
      <c r="J666" s="119">
        <v>0</v>
      </c>
      <c r="K666" s="119">
        <v>0</v>
      </c>
      <c r="L666" s="119">
        <v>0</v>
      </c>
      <c r="M666" s="120">
        <v>0</v>
      </c>
    </row>
    <row r="667" spans="1:13" ht="30" x14ac:dyDescent="0.2">
      <c r="A667" s="49" t="s">
        <v>68</v>
      </c>
      <c r="B667" s="47" t="s">
        <v>69</v>
      </c>
      <c r="C667" s="48" t="s">
        <v>46</v>
      </c>
      <c r="D667" s="149">
        <v>0</v>
      </c>
      <c r="E667" s="148">
        <v>0</v>
      </c>
      <c r="F667" s="148">
        <v>0</v>
      </c>
      <c r="G667" s="148">
        <v>0</v>
      </c>
      <c r="H667" s="151">
        <v>0</v>
      </c>
      <c r="I667" s="177">
        <v>0</v>
      </c>
      <c r="J667" s="124">
        <v>0</v>
      </c>
      <c r="K667" s="124">
        <v>0</v>
      </c>
      <c r="L667" s="124">
        <v>0</v>
      </c>
      <c r="M667" s="125">
        <v>0</v>
      </c>
    </row>
    <row r="668" spans="1:13" ht="15.75" thickBot="1" x14ac:dyDescent="0.25">
      <c r="A668" s="50" t="s">
        <v>70</v>
      </c>
      <c r="B668" s="51">
        <v>10</v>
      </c>
      <c r="C668" s="52" t="s">
        <v>54</v>
      </c>
      <c r="D668" s="152">
        <v>1209</v>
      </c>
      <c r="E668" s="153">
        <v>298</v>
      </c>
      <c r="F668" s="153">
        <v>344</v>
      </c>
      <c r="G668" s="153">
        <v>281</v>
      </c>
      <c r="H668" s="164">
        <v>286</v>
      </c>
      <c r="I668" s="178">
        <v>36584.969999999994</v>
      </c>
      <c r="J668" s="155">
        <v>9307.06</v>
      </c>
      <c r="K668" s="179">
        <v>11065.26</v>
      </c>
      <c r="L668" s="179">
        <v>8117.03</v>
      </c>
      <c r="M668" s="179">
        <v>8095.6199999999935</v>
      </c>
    </row>
    <row r="669" spans="1:13" ht="71.25" x14ac:dyDescent="0.2">
      <c r="A669" s="13" t="s">
        <v>71</v>
      </c>
      <c r="B669" s="14">
        <v>11</v>
      </c>
      <c r="C669" s="15"/>
      <c r="D669" s="114" t="s">
        <v>72</v>
      </c>
      <c r="E669" s="79" t="s">
        <v>72</v>
      </c>
      <c r="F669" s="79" t="s">
        <v>72</v>
      </c>
      <c r="G669" s="79" t="s">
        <v>72</v>
      </c>
      <c r="H669" s="79" t="s">
        <v>72</v>
      </c>
      <c r="I669" s="19">
        <f t="shared" si="60"/>
        <v>0</v>
      </c>
      <c r="J669" s="20">
        <f>J670+J671+J675+J679</f>
        <v>0</v>
      </c>
      <c r="K669" s="20">
        <f>K670+K671+K675+K679</f>
        <v>0</v>
      </c>
      <c r="L669" s="20">
        <f>L670+L671+L675+L679</f>
        <v>0</v>
      </c>
      <c r="M669" s="21">
        <f>M670+M671+M675+M679</f>
        <v>0</v>
      </c>
    </row>
    <row r="670" spans="1:13" ht="15" x14ac:dyDescent="0.2">
      <c r="A670" s="22" t="s">
        <v>56</v>
      </c>
      <c r="B670" s="76">
        <v>12</v>
      </c>
      <c r="C670" s="23" t="s">
        <v>35</v>
      </c>
      <c r="D670" s="107" t="s">
        <v>72</v>
      </c>
      <c r="E670" s="81" t="s">
        <v>72</v>
      </c>
      <c r="F670" s="81" t="s">
        <v>72</v>
      </c>
      <c r="G670" s="81" t="s">
        <v>72</v>
      </c>
      <c r="H670" s="108" t="s">
        <v>72</v>
      </c>
      <c r="I670" s="27">
        <f t="shared" si="60"/>
        <v>0</v>
      </c>
      <c r="J670" s="28"/>
      <c r="K670" s="28"/>
      <c r="L670" s="28"/>
      <c r="M670" s="28"/>
    </row>
    <row r="671" spans="1:13" ht="30" x14ac:dyDescent="0.2">
      <c r="A671" s="30" t="s">
        <v>57</v>
      </c>
      <c r="B671" s="76">
        <v>13</v>
      </c>
      <c r="C671" s="23" t="s">
        <v>37</v>
      </c>
      <c r="D671" s="107" t="s">
        <v>72</v>
      </c>
      <c r="E671" s="82" t="s">
        <v>72</v>
      </c>
      <c r="F671" s="82" t="s">
        <v>72</v>
      </c>
      <c r="G671" s="82" t="s">
        <v>72</v>
      </c>
      <c r="H671" s="83" t="s">
        <v>72</v>
      </c>
      <c r="I671" s="27">
        <f t="shared" si="60"/>
        <v>0</v>
      </c>
      <c r="J671" s="35"/>
      <c r="K671" s="35"/>
      <c r="L671" s="35"/>
      <c r="M671" s="36"/>
    </row>
    <row r="672" spans="1:13" ht="30" x14ac:dyDescent="0.2">
      <c r="A672" s="37" t="s">
        <v>58</v>
      </c>
      <c r="B672" s="44" t="s">
        <v>73</v>
      </c>
      <c r="C672" s="39" t="s">
        <v>37</v>
      </c>
      <c r="D672" s="107" t="s">
        <v>72</v>
      </c>
      <c r="E672" s="84" t="s">
        <v>72</v>
      </c>
      <c r="F672" s="84" t="s">
        <v>72</v>
      </c>
      <c r="G672" s="84" t="s">
        <v>72</v>
      </c>
      <c r="H672" s="109" t="s">
        <v>72</v>
      </c>
      <c r="I672" s="27">
        <f t="shared" si="60"/>
        <v>0</v>
      </c>
      <c r="J672" s="42"/>
      <c r="K672" s="42"/>
      <c r="L672" s="42"/>
      <c r="M672" s="42"/>
    </row>
    <row r="673" spans="1:13" ht="30" x14ac:dyDescent="0.2">
      <c r="A673" s="37" t="s">
        <v>60</v>
      </c>
      <c r="B673" s="44" t="s">
        <v>74</v>
      </c>
      <c r="C673" s="39" t="s">
        <v>37</v>
      </c>
      <c r="D673" s="107" t="s">
        <v>72</v>
      </c>
      <c r="E673" s="84" t="s">
        <v>72</v>
      </c>
      <c r="F673" s="84" t="s">
        <v>72</v>
      </c>
      <c r="G673" s="84" t="s">
        <v>72</v>
      </c>
      <c r="H673" s="109" t="s">
        <v>72</v>
      </c>
      <c r="I673" s="27">
        <f t="shared" si="60"/>
        <v>0</v>
      </c>
      <c r="J673" s="42"/>
      <c r="K673" s="42"/>
      <c r="L673" s="42"/>
      <c r="M673" s="42"/>
    </row>
    <row r="674" spans="1:13" ht="30" x14ac:dyDescent="0.2">
      <c r="A674" s="37" t="s">
        <v>62</v>
      </c>
      <c r="B674" s="44" t="s">
        <v>75</v>
      </c>
      <c r="C674" s="39" t="s">
        <v>44</v>
      </c>
      <c r="D674" s="107" t="s">
        <v>72</v>
      </c>
      <c r="E674" s="84" t="s">
        <v>72</v>
      </c>
      <c r="F674" s="84" t="s">
        <v>72</v>
      </c>
      <c r="G674" s="84" t="s">
        <v>72</v>
      </c>
      <c r="H674" s="109" t="s">
        <v>72</v>
      </c>
      <c r="I674" s="27">
        <f t="shared" si="60"/>
        <v>0</v>
      </c>
      <c r="J674" s="42"/>
      <c r="K674" s="42"/>
      <c r="L674" s="42"/>
      <c r="M674" s="42"/>
    </row>
    <row r="675" spans="1:13" ht="15" x14ac:dyDescent="0.2">
      <c r="A675" s="45" t="s">
        <v>64</v>
      </c>
      <c r="B675" s="76">
        <v>14</v>
      </c>
      <c r="C675" s="46" t="s">
        <v>46</v>
      </c>
      <c r="D675" s="107" t="s">
        <v>72</v>
      </c>
      <c r="E675" s="81" t="s">
        <v>72</v>
      </c>
      <c r="F675" s="81" t="s">
        <v>72</v>
      </c>
      <c r="G675" s="81" t="s">
        <v>72</v>
      </c>
      <c r="H675" s="108" t="s">
        <v>72</v>
      </c>
      <c r="I675" s="27">
        <f t="shared" si="60"/>
        <v>0</v>
      </c>
      <c r="J675" s="28"/>
      <c r="K675" s="28"/>
      <c r="L675" s="28"/>
      <c r="M675" s="28"/>
    </row>
    <row r="676" spans="1:13" ht="15" x14ac:dyDescent="0.2">
      <c r="A676" s="194" t="s">
        <v>65</v>
      </c>
      <c r="B676" s="47" t="s">
        <v>76</v>
      </c>
      <c r="C676" s="48" t="s">
        <v>49</v>
      </c>
      <c r="D676" s="107" t="s">
        <v>72</v>
      </c>
      <c r="E676" s="81" t="s">
        <v>72</v>
      </c>
      <c r="F676" s="81" t="s">
        <v>72</v>
      </c>
      <c r="G676" s="81" t="s">
        <v>72</v>
      </c>
      <c r="H676" s="108" t="s">
        <v>72</v>
      </c>
      <c r="I676" s="27">
        <f>J676+K676+L676+M676</f>
        <v>0</v>
      </c>
      <c r="J676" s="35"/>
      <c r="K676" s="35"/>
      <c r="L676" s="35"/>
      <c r="M676" s="35"/>
    </row>
    <row r="677" spans="1:13" ht="30" x14ac:dyDescent="0.2">
      <c r="A677" s="195"/>
      <c r="B677" s="47" t="s">
        <v>77</v>
      </c>
      <c r="C677" s="48" t="s">
        <v>46</v>
      </c>
      <c r="D677" s="107" t="s">
        <v>72</v>
      </c>
      <c r="E677" s="81" t="s">
        <v>72</v>
      </c>
      <c r="F677" s="81" t="s">
        <v>72</v>
      </c>
      <c r="G677" s="81" t="s">
        <v>72</v>
      </c>
      <c r="H677" s="108" t="s">
        <v>72</v>
      </c>
      <c r="I677" s="27">
        <f>J677+K677+L677+M677</f>
        <v>0</v>
      </c>
      <c r="J677" s="35"/>
      <c r="K677" s="35"/>
      <c r="L677" s="35"/>
      <c r="M677" s="35"/>
    </row>
    <row r="678" spans="1:13" ht="30" x14ac:dyDescent="0.2">
      <c r="A678" s="49" t="s">
        <v>68</v>
      </c>
      <c r="B678" s="47" t="s">
        <v>78</v>
      </c>
      <c r="C678" s="48" t="s">
        <v>46</v>
      </c>
      <c r="D678" s="107" t="s">
        <v>72</v>
      </c>
      <c r="E678" s="81" t="s">
        <v>72</v>
      </c>
      <c r="F678" s="81" t="s">
        <v>72</v>
      </c>
      <c r="G678" s="81" t="s">
        <v>72</v>
      </c>
      <c r="H678" s="108" t="s">
        <v>72</v>
      </c>
      <c r="I678" s="27">
        <f>J678+K678+L678+M678</f>
        <v>0</v>
      </c>
      <c r="J678" s="35"/>
      <c r="K678" s="35"/>
      <c r="L678" s="35"/>
      <c r="M678" s="35"/>
    </row>
    <row r="679" spans="1:13" ht="15.75" thickBot="1" x14ac:dyDescent="0.25">
      <c r="A679" s="50" t="s">
        <v>70</v>
      </c>
      <c r="B679" s="51">
        <v>15</v>
      </c>
      <c r="C679" s="52" t="s">
        <v>54</v>
      </c>
      <c r="D679" s="110" t="s">
        <v>72</v>
      </c>
      <c r="E679" s="85" t="s">
        <v>72</v>
      </c>
      <c r="F679" s="85" t="s">
        <v>72</v>
      </c>
      <c r="G679" s="85" t="s">
        <v>72</v>
      </c>
      <c r="H679" s="111" t="s">
        <v>72</v>
      </c>
      <c r="I679" s="56">
        <f t="shared" si="60"/>
        <v>0</v>
      </c>
      <c r="J679" s="57"/>
      <c r="K679" s="57"/>
      <c r="L679" s="57"/>
      <c r="M679" s="57"/>
    </row>
    <row r="680" spans="1:13" ht="42.75" x14ac:dyDescent="0.2">
      <c r="A680" s="13" t="s">
        <v>79</v>
      </c>
      <c r="B680" s="14">
        <v>16</v>
      </c>
      <c r="C680" s="15"/>
      <c r="D680" s="59">
        <f>E680+F680+G680+H680</f>
        <v>0</v>
      </c>
      <c r="E680" s="17">
        <f>E681+E682+E686+E690</f>
        <v>0</v>
      </c>
      <c r="F680" s="17">
        <f>F681+F682+F686+F690</f>
        <v>0</v>
      </c>
      <c r="G680" s="17">
        <f>G681+G682+G686+G690</f>
        <v>0</v>
      </c>
      <c r="H680" s="18">
        <f>H681+H682+H686+H690</f>
        <v>0</v>
      </c>
      <c r="I680" s="60">
        <f>J680+K680+L680+M680</f>
        <v>0</v>
      </c>
      <c r="J680" s="20">
        <f>J681+J682+J686+J690</f>
        <v>0</v>
      </c>
      <c r="K680" s="20">
        <f>K681+K682+K686+K690</f>
        <v>0</v>
      </c>
      <c r="L680" s="20">
        <f>L681+L682+L686+L690</f>
        <v>0</v>
      </c>
      <c r="M680" s="21">
        <f>M681+M682+M686+M690</f>
        <v>0</v>
      </c>
    </row>
    <row r="681" spans="1:13" ht="15" x14ac:dyDescent="0.2">
      <c r="A681" s="22" t="s">
        <v>56</v>
      </c>
      <c r="B681" s="76">
        <v>17</v>
      </c>
      <c r="C681" s="23" t="s">
        <v>35</v>
      </c>
      <c r="D681" s="24">
        <f>E681+F681+G681+H681</f>
        <v>0</v>
      </c>
      <c r="E681" s="25"/>
      <c r="F681" s="25"/>
      <c r="G681" s="25"/>
      <c r="H681" s="26"/>
      <c r="I681" s="27">
        <f>J681+K681+L681+M681</f>
        <v>0</v>
      </c>
      <c r="J681" s="28"/>
      <c r="K681" s="28"/>
      <c r="L681" s="28"/>
      <c r="M681" s="29"/>
    </row>
    <row r="682" spans="1:13" ht="30" x14ac:dyDescent="0.2">
      <c r="A682" s="30" t="s">
        <v>57</v>
      </c>
      <c r="B682" s="76">
        <v>18</v>
      </c>
      <c r="C682" s="23" t="s">
        <v>37</v>
      </c>
      <c r="D682" s="24">
        <f t="shared" ref="D682:D690" si="61">E682+F682+G682+H682</f>
        <v>0</v>
      </c>
      <c r="E682" s="33">
        <f>E683+E684+E685</f>
        <v>0</v>
      </c>
      <c r="F682" s="33">
        <f>F683+F684+F685</f>
        <v>0</v>
      </c>
      <c r="G682" s="33">
        <f>G683+G684+G685</f>
        <v>0</v>
      </c>
      <c r="H682" s="34">
        <f>H683+H684+H685</f>
        <v>0</v>
      </c>
      <c r="I682" s="27">
        <f t="shared" ref="I682:I690" si="62">J682+K682+L682+M682</f>
        <v>0</v>
      </c>
      <c r="J682" s="35">
        <f>J683+J684+J685</f>
        <v>0</v>
      </c>
      <c r="K682" s="35">
        <f>K683+K684+K685</f>
        <v>0</v>
      </c>
      <c r="L682" s="35">
        <f>L683+L684+L685</f>
        <v>0</v>
      </c>
      <c r="M682" s="36">
        <f>M683+M684+M685</f>
        <v>0</v>
      </c>
    </row>
    <row r="683" spans="1:13" ht="30" x14ac:dyDescent="0.2">
      <c r="A683" s="37" t="s">
        <v>58</v>
      </c>
      <c r="B683" s="44" t="s">
        <v>80</v>
      </c>
      <c r="C683" s="39" t="s">
        <v>37</v>
      </c>
      <c r="D683" s="24">
        <f t="shared" si="61"/>
        <v>0</v>
      </c>
      <c r="E683" s="40"/>
      <c r="F683" s="40"/>
      <c r="G683" s="40"/>
      <c r="H683" s="41"/>
      <c r="I683" s="27">
        <f t="shared" si="62"/>
        <v>0</v>
      </c>
      <c r="J683" s="42"/>
      <c r="K683" s="42"/>
      <c r="L683" s="42"/>
      <c r="M683" s="43"/>
    </row>
    <row r="684" spans="1:13" ht="30" x14ac:dyDescent="0.2">
      <c r="A684" s="37" t="s">
        <v>60</v>
      </c>
      <c r="B684" s="44" t="s">
        <v>81</v>
      </c>
      <c r="C684" s="39" t="s">
        <v>37</v>
      </c>
      <c r="D684" s="24">
        <f t="shared" si="61"/>
        <v>0</v>
      </c>
      <c r="E684" s="40"/>
      <c r="F684" s="40"/>
      <c r="G684" s="40"/>
      <c r="H684" s="41"/>
      <c r="I684" s="27">
        <f t="shared" si="62"/>
        <v>0</v>
      </c>
      <c r="J684" s="42"/>
      <c r="K684" s="42"/>
      <c r="L684" s="42"/>
      <c r="M684" s="43"/>
    </row>
    <row r="685" spans="1:13" ht="30" x14ac:dyDescent="0.2">
      <c r="A685" s="37" t="s">
        <v>62</v>
      </c>
      <c r="B685" s="44" t="s">
        <v>82</v>
      </c>
      <c r="C685" s="39" t="s">
        <v>44</v>
      </c>
      <c r="D685" s="24">
        <f t="shared" si="61"/>
        <v>0</v>
      </c>
      <c r="E685" s="40"/>
      <c r="F685" s="40"/>
      <c r="G685" s="40"/>
      <c r="H685" s="41"/>
      <c r="I685" s="27">
        <f t="shared" si="62"/>
        <v>0</v>
      </c>
      <c r="J685" s="42"/>
      <c r="K685" s="42"/>
      <c r="L685" s="42"/>
      <c r="M685" s="43"/>
    </row>
    <row r="686" spans="1:13" ht="15" x14ac:dyDescent="0.2">
      <c r="A686" s="45" t="s">
        <v>64</v>
      </c>
      <c r="B686" s="76">
        <v>19</v>
      </c>
      <c r="C686" s="46" t="s">
        <v>46</v>
      </c>
      <c r="D686" s="24">
        <f t="shared" si="61"/>
        <v>0</v>
      </c>
      <c r="E686" s="25"/>
      <c r="F686" s="25"/>
      <c r="G686" s="25"/>
      <c r="H686" s="26"/>
      <c r="I686" s="27">
        <f t="shared" si="62"/>
        <v>0</v>
      </c>
      <c r="J686" s="28"/>
      <c r="K686" s="28"/>
      <c r="L686" s="28"/>
      <c r="M686" s="29"/>
    </row>
    <row r="687" spans="1:13" ht="15" x14ac:dyDescent="0.2">
      <c r="A687" s="194" t="s">
        <v>65</v>
      </c>
      <c r="B687" s="47" t="s">
        <v>83</v>
      </c>
      <c r="C687" s="48" t="s">
        <v>49</v>
      </c>
      <c r="D687" s="24">
        <f t="shared" si="61"/>
        <v>0</v>
      </c>
      <c r="E687" s="33"/>
      <c r="F687" s="33"/>
      <c r="G687" s="33"/>
      <c r="H687" s="34"/>
      <c r="I687" s="27">
        <f t="shared" si="62"/>
        <v>0</v>
      </c>
      <c r="J687" s="35"/>
      <c r="K687" s="35"/>
      <c r="L687" s="35"/>
      <c r="M687" s="36"/>
    </row>
    <row r="688" spans="1:13" ht="30" x14ac:dyDescent="0.2">
      <c r="A688" s="195"/>
      <c r="B688" s="47" t="s">
        <v>84</v>
      </c>
      <c r="C688" s="48" t="s">
        <v>46</v>
      </c>
      <c r="D688" s="24">
        <f t="shared" si="61"/>
        <v>0</v>
      </c>
      <c r="E688" s="33"/>
      <c r="F688" s="33"/>
      <c r="G688" s="33"/>
      <c r="H688" s="34"/>
      <c r="I688" s="27">
        <f t="shared" si="62"/>
        <v>0</v>
      </c>
      <c r="J688" s="35"/>
      <c r="K688" s="35"/>
      <c r="L688" s="35"/>
      <c r="M688" s="36"/>
    </row>
    <row r="689" spans="1:13" ht="30" x14ac:dyDescent="0.2">
      <c r="A689" s="49" t="s">
        <v>68</v>
      </c>
      <c r="B689" s="47" t="s">
        <v>85</v>
      </c>
      <c r="C689" s="48" t="s">
        <v>46</v>
      </c>
      <c r="D689" s="24">
        <f t="shared" si="61"/>
        <v>0</v>
      </c>
      <c r="E689" s="33"/>
      <c r="F689" s="33"/>
      <c r="G689" s="33"/>
      <c r="H689" s="34"/>
      <c r="I689" s="27">
        <f t="shared" si="62"/>
        <v>0</v>
      </c>
      <c r="J689" s="35"/>
      <c r="K689" s="35"/>
      <c r="L689" s="35"/>
      <c r="M689" s="36"/>
    </row>
    <row r="690" spans="1:13" ht="15.75" thickBot="1" x14ac:dyDescent="0.25">
      <c r="A690" s="61" t="s">
        <v>70</v>
      </c>
      <c r="B690" s="77">
        <v>20</v>
      </c>
      <c r="C690" s="62" t="s">
        <v>54</v>
      </c>
      <c r="D690" s="63">
        <f t="shared" si="61"/>
        <v>0</v>
      </c>
      <c r="E690" s="64"/>
      <c r="F690" s="64"/>
      <c r="G690" s="64"/>
      <c r="H690" s="65"/>
      <c r="I690" s="66">
        <f t="shared" si="62"/>
        <v>0</v>
      </c>
      <c r="J690" s="67"/>
      <c r="K690" s="67"/>
      <c r="L690" s="67"/>
      <c r="M690" s="68"/>
    </row>
    <row r="691" spans="1:13" ht="15.75" thickTop="1" x14ac:dyDescent="0.2">
      <c r="A691" s="73"/>
      <c r="B691" s="72"/>
      <c r="C691" s="73"/>
      <c r="D691" s="88"/>
      <c r="E691" s="88"/>
      <c r="F691" s="88"/>
      <c r="G691" s="88"/>
      <c r="H691" s="88"/>
      <c r="I691" s="88"/>
      <c r="J691" s="88"/>
      <c r="K691" s="88"/>
      <c r="L691" s="88"/>
      <c r="M691" s="88"/>
    </row>
    <row r="692" spans="1:13" ht="15" x14ac:dyDescent="0.2">
      <c r="A692" s="73"/>
      <c r="B692" s="72"/>
      <c r="C692" s="73"/>
      <c r="D692" s="88"/>
      <c r="E692" s="88"/>
      <c r="F692" s="88"/>
      <c r="G692" s="88"/>
      <c r="H692" s="88"/>
      <c r="I692" s="88"/>
      <c r="J692" s="88"/>
      <c r="K692" s="88"/>
      <c r="L692" s="88"/>
      <c r="M692" s="88"/>
    </row>
    <row r="693" spans="1:13" ht="15" x14ac:dyDescent="0.2">
      <c r="A693" s="73"/>
      <c r="B693" s="72"/>
      <c r="C693" s="73"/>
      <c r="D693" s="88"/>
      <c r="E693" s="88"/>
      <c r="F693" s="88"/>
      <c r="G693" s="88"/>
      <c r="H693" s="88"/>
      <c r="I693" s="88"/>
      <c r="J693" s="88"/>
      <c r="K693" s="88"/>
      <c r="L693" s="88"/>
      <c r="M693" s="88"/>
    </row>
    <row r="694" spans="1:13" ht="15" x14ac:dyDescent="0.2">
      <c r="A694" s="73"/>
      <c r="B694" s="72"/>
      <c r="C694" s="73"/>
      <c r="D694" s="88"/>
      <c r="E694" s="88"/>
      <c r="F694" s="88"/>
      <c r="G694" s="88"/>
      <c r="H694" s="88"/>
      <c r="I694" s="88"/>
      <c r="J694" s="88"/>
      <c r="K694" s="88"/>
      <c r="L694" s="88"/>
      <c r="M694" s="88"/>
    </row>
    <row r="695" spans="1:13" ht="15" x14ac:dyDescent="0.2">
      <c r="A695" s="73"/>
      <c r="B695" s="72"/>
      <c r="C695" s="73"/>
      <c r="D695" s="88"/>
      <c r="E695" s="88"/>
      <c r="F695" s="88"/>
      <c r="G695" s="88"/>
      <c r="H695" s="88"/>
      <c r="I695" s="88"/>
      <c r="J695" s="88"/>
      <c r="K695" s="88"/>
      <c r="L695" s="88"/>
      <c r="M695" s="88"/>
    </row>
    <row r="696" spans="1:13" ht="15" x14ac:dyDescent="0.2">
      <c r="A696" s="73"/>
      <c r="B696" s="72"/>
      <c r="C696" s="73"/>
      <c r="D696" s="88"/>
      <c r="E696" s="88"/>
      <c r="F696" s="88"/>
      <c r="G696" s="88"/>
      <c r="H696" s="88"/>
      <c r="I696" s="88"/>
      <c r="J696" s="88"/>
      <c r="K696" s="88"/>
      <c r="L696" s="88"/>
      <c r="M696" s="88"/>
    </row>
    <row r="697" spans="1:13" x14ac:dyDescent="0.2">
      <c r="A697" s="86"/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6"/>
    </row>
    <row r="698" spans="1:13" x14ac:dyDescent="0.2">
      <c r="A698" s="86"/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</row>
    <row r="699" spans="1:13" ht="15.75" x14ac:dyDescent="0.2">
      <c r="A699" s="86"/>
      <c r="C699" s="86"/>
      <c r="D699" s="86"/>
      <c r="E699" s="86"/>
      <c r="F699" s="86"/>
      <c r="G699" s="86"/>
      <c r="H699" s="86"/>
      <c r="I699" s="86"/>
      <c r="J699" s="86"/>
      <c r="K699" s="220" t="s">
        <v>0</v>
      </c>
      <c r="L699" s="220"/>
      <c r="M699" s="220"/>
    </row>
    <row r="700" spans="1:13" ht="15.75" x14ac:dyDescent="0.2">
      <c r="A700" s="86"/>
      <c r="C700" s="86"/>
      <c r="D700" s="86"/>
      <c r="E700" s="86"/>
      <c r="F700" s="86"/>
      <c r="G700" s="86"/>
      <c r="H700" s="86"/>
      <c r="I700" s="86"/>
      <c r="J700" s="86"/>
      <c r="K700" s="220" t="s">
        <v>1</v>
      </c>
      <c r="L700" s="220"/>
      <c r="M700" s="220"/>
    </row>
    <row r="701" spans="1:13" ht="15.75" x14ac:dyDescent="0.2">
      <c r="A701" s="86"/>
      <c r="C701" s="86"/>
      <c r="D701" s="86"/>
      <c r="E701" s="86"/>
      <c r="F701" s="86"/>
      <c r="G701" s="86"/>
      <c r="H701" s="86"/>
      <c r="I701" s="86"/>
      <c r="J701" s="86"/>
      <c r="K701" s="220" t="s">
        <v>2</v>
      </c>
      <c r="L701" s="220"/>
      <c r="M701" s="220"/>
    </row>
    <row r="702" spans="1:13" ht="15.75" x14ac:dyDescent="0.2">
      <c r="A702" s="86"/>
      <c r="C702" s="86"/>
      <c r="D702" s="86"/>
      <c r="E702" s="86"/>
      <c r="F702" s="86"/>
      <c r="G702" s="86"/>
      <c r="H702" s="86"/>
      <c r="I702" s="86"/>
      <c r="J702" s="86"/>
      <c r="K702" s="220" t="s">
        <v>3</v>
      </c>
      <c r="L702" s="220"/>
      <c r="M702" s="220"/>
    </row>
    <row r="703" spans="1:13" ht="15.75" x14ac:dyDescent="0.2">
      <c r="A703" s="86"/>
      <c r="C703" s="86"/>
      <c r="D703" s="86"/>
      <c r="E703" s="86"/>
      <c r="F703" s="86"/>
      <c r="G703" s="86"/>
      <c r="H703" s="86"/>
      <c r="I703" s="86"/>
      <c r="J703" s="86"/>
      <c r="K703" s="220" t="s">
        <v>4</v>
      </c>
      <c r="L703" s="220"/>
      <c r="M703" s="220"/>
    </row>
    <row r="704" spans="1:13" ht="15.75" x14ac:dyDescent="0.2">
      <c r="A704" s="86"/>
      <c r="C704" s="86"/>
      <c r="D704" s="86"/>
      <c r="E704" s="86"/>
      <c r="F704" s="86"/>
      <c r="G704" s="86"/>
      <c r="H704" s="86"/>
      <c r="I704" s="86"/>
      <c r="J704" s="86"/>
      <c r="K704" s="220" t="s">
        <v>5</v>
      </c>
      <c r="L704" s="220"/>
      <c r="M704" s="220"/>
    </row>
    <row r="705" spans="1:13" ht="15.75" x14ac:dyDescent="0.2">
      <c r="A705" s="86"/>
      <c r="C705" s="86"/>
      <c r="D705" s="86"/>
      <c r="E705" s="86"/>
      <c r="F705" s="86"/>
      <c r="G705" s="86"/>
      <c r="H705" s="86"/>
      <c r="I705" s="86"/>
      <c r="J705" s="86"/>
      <c r="K705" s="220" t="s">
        <v>6</v>
      </c>
      <c r="L705" s="220"/>
      <c r="M705" s="220"/>
    </row>
    <row r="706" spans="1:13" ht="15.75" x14ac:dyDescent="0.2">
      <c r="A706" s="86"/>
      <c r="C706" s="86"/>
      <c r="D706" s="86"/>
      <c r="E706" s="86"/>
      <c r="F706" s="86"/>
      <c r="G706" s="86"/>
      <c r="H706" s="86"/>
      <c r="I706" s="86"/>
      <c r="J706" s="86"/>
      <c r="K706" s="220" t="s">
        <v>7</v>
      </c>
      <c r="L706" s="220"/>
      <c r="M706" s="220"/>
    </row>
    <row r="707" spans="1:13" x14ac:dyDescent="0.2">
      <c r="A707" s="86"/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6"/>
    </row>
    <row r="708" spans="1:13" s="3" customFormat="1" ht="16.5" x14ac:dyDescent="0.25">
      <c r="A708" s="197" t="str">
        <f>$A$10</f>
        <v>Объёмы медицинской помощи по территориальной программе обязательного медицинского страхования на 2018 год</v>
      </c>
      <c r="B708" s="197"/>
      <c r="C708" s="197"/>
      <c r="D708" s="197"/>
      <c r="E708" s="197"/>
      <c r="F708" s="197"/>
      <c r="G708" s="197"/>
      <c r="H708" s="197"/>
      <c r="I708" s="197"/>
      <c r="J708" s="197"/>
      <c r="K708" s="197"/>
      <c r="L708" s="197"/>
      <c r="M708" s="197"/>
    </row>
    <row r="709" spans="1:13" s="3" customFormat="1" ht="16.5" x14ac:dyDescent="0.25">
      <c r="A709" s="199" t="s">
        <v>90</v>
      </c>
      <c r="B709" s="199"/>
      <c r="C709" s="199"/>
      <c r="D709" s="199"/>
      <c r="E709" s="199"/>
      <c r="F709" s="199"/>
      <c r="G709" s="199"/>
      <c r="H709" s="199"/>
      <c r="I709" s="199"/>
      <c r="J709" s="199"/>
      <c r="K709" s="199"/>
      <c r="L709" s="199"/>
      <c r="M709" s="199"/>
    </row>
    <row r="710" spans="1:13" s="3" customFormat="1" ht="16.5" x14ac:dyDescent="0.25">
      <c r="A710" s="221" t="str">
        <f>$A$12</f>
        <v>СВОД</v>
      </c>
      <c r="B710" s="221"/>
      <c r="C710" s="221"/>
      <c r="D710" s="221"/>
      <c r="E710" s="221"/>
      <c r="F710" s="221"/>
      <c r="G710" s="221"/>
      <c r="H710" s="221"/>
      <c r="I710" s="221"/>
      <c r="J710" s="221"/>
      <c r="K710" s="221"/>
      <c r="L710" s="221"/>
      <c r="M710" s="221"/>
    </row>
    <row r="711" spans="1:13" ht="15" thickBot="1" x14ac:dyDescent="0.25">
      <c r="A711" s="87"/>
      <c r="B711" s="71"/>
      <c r="C711" s="87"/>
      <c r="D711" s="87"/>
      <c r="E711" s="87"/>
      <c r="F711" s="87"/>
      <c r="G711" s="87"/>
      <c r="H711" s="87"/>
      <c r="I711" s="87"/>
      <c r="J711" s="87"/>
      <c r="K711" s="87"/>
      <c r="L711" s="87"/>
      <c r="M711" s="87"/>
    </row>
    <row r="712" spans="1:13" ht="13.5" thickTop="1" x14ac:dyDescent="0.2">
      <c r="A712" s="200" t="s">
        <v>10</v>
      </c>
      <c r="B712" s="203" t="s">
        <v>11</v>
      </c>
      <c r="C712" s="206" t="s">
        <v>12</v>
      </c>
      <c r="D712" s="209" t="str">
        <f>$D$14</f>
        <v>Всего на 2018 год</v>
      </c>
      <c r="E712" s="212" t="s">
        <v>14</v>
      </c>
      <c r="F712" s="212"/>
      <c r="G712" s="212"/>
      <c r="H712" s="213"/>
      <c r="I712" s="209" t="str">
        <f>$I$14</f>
        <v>Всего на 2018 год</v>
      </c>
      <c r="J712" s="212" t="s">
        <v>15</v>
      </c>
      <c r="K712" s="212"/>
      <c r="L712" s="212"/>
      <c r="M712" s="213"/>
    </row>
    <row r="713" spans="1:13" x14ac:dyDescent="0.2">
      <c r="A713" s="201"/>
      <c r="B713" s="204"/>
      <c r="C713" s="207"/>
      <c r="D713" s="210"/>
      <c r="E713" s="214"/>
      <c r="F713" s="214"/>
      <c r="G713" s="214"/>
      <c r="H713" s="215"/>
      <c r="I713" s="210"/>
      <c r="J713" s="214"/>
      <c r="K713" s="214"/>
      <c r="L713" s="214"/>
      <c r="M713" s="215"/>
    </row>
    <row r="714" spans="1:13" s="5" customFormat="1" ht="30.75" thickBot="1" x14ac:dyDescent="0.25">
      <c r="A714" s="202"/>
      <c r="B714" s="205"/>
      <c r="C714" s="208"/>
      <c r="D714" s="211"/>
      <c r="E714" s="74" t="s">
        <v>16</v>
      </c>
      <c r="F714" s="74" t="s">
        <v>17</v>
      </c>
      <c r="G714" s="74" t="s">
        <v>18</v>
      </c>
      <c r="H714" s="75" t="s">
        <v>19</v>
      </c>
      <c r="I714" s="211"/>
      <c r="J714" s="74" t="s">
        <v>16</v>
      </c>
      <c r="K714" s="74" t="s">
        <v>17</v>
      </c>
      <c r="L714" s="74" t="s">
        <v>18</v>
      </c>
      <c r="M714" s="75" t="s">
        <v>19</v>
      </c>
    </row>
    <row r="715" spans="1:13" s="12" customFormat="1" ht="15.75" thickTop="1" thickBot="1" x14ac:dyDescent="0.25">
      <c r="A715" s="6" t="s">
        <v>20</v>
      </c>
      <c r="B715" s="7" t="s">
        <v>21</v>
      </c>
      <c r="C715" s="8" t="s">
        <v>22</v>
      </c>
      <c r="D715" s="9" t="s">
        <v>23</v>
      </c>
      <c r="E715" s="10" t="s">
        <v>24</v>
      </c>
      <c r="F715" s="10" t="s">
        <v>25</v>
      </c>
      <c r="G715" s="10" t="s">
        <v>26</v>
      </c>
      <c r="H715" s="11" t="s">
        <v>27</v>
      </c>
      <c r="I715" s="9" t="s">
        <v>28</v>
      </c>
      <c r="J715" s="10" t="s">
        <v>29</v>
      </c>
      <c r="K715" s="10" t="s">
        <v>30</v>
      </c>
      <c r="L715" s="10" t="s">
        <v>31</v>
      </c>
      <c r="M715" s="11" t="s">
        <v>32</v>
      </c>
    </row>
    <row r="716" spans="1:13" ht="43.5" thickTop="1" x14ac:dyDescent="0.2">
      <c r="A716" s="13" t="s">
        <v>33</v>
      </c>
      <c r="B716" s="14">
        <v>1</v>
      </c>
      <c r="C716" s="15"/>
      <c r="D716" s="78"/>
      <c r="E716" s="79"/>
      <c r="F716" s="79"/>
      <c r="G716" s="79"/>
      <c r="H716" s="80"/>
      <c r="I716" s="19">
        <f>J716+K716+L716+M716</f>
        <v>134887.78</v>
      </c>
      <c r="J716" s="20">
        <f>J717+J718+J722+J726</f>
        <v>33891.31</v>
      </c>
      <c r="K716" s="20">
        <f>K717+K718+K722+K726</f>
        <v>34392.160000000003</v>
      </c>
      <c r="L716" s="20">
        <f>L717+L718+L722+L726</f>
        <v>32190.180000000004</v>
      </c>
      <c r="M716" s="21">
        <f>M717+M718+M722+M726</f>
        <v>34414.129999999983</v>
      </c>
    </row>
    <row r="717" spans="1:13" ht="30" x14ac:dyDescent="0.2">
      <c r="A717" s="22" t="s">
        <v>34</v>
      </c>
      <c r="B717" s="76">
        <v>2</v>
      </c>
      <c r="C717" s="23" t="s">
        <v>35</v>
      </c>
      <c r="D717" s="24">
        <f>E717+F717+G717+H717</f>
        <v>0</v>
      </c>
      <c r="E717" s="25">
        <f t="shared" ref="E717:H726" si="63">E728+E750</f>
        <v>0</v>
      </c>
      <c r="F717" s="25">
        <f t="shared" si="63"/>
        <v>0</v>
      </c>
      <c r="G717" s="25">
        <f t="shared" si="63"/>
        <v>0</v>
      </c>
      <c r="H717" s="26">
        <f t="shared" si="63"/>
        <v>0</v>
      </c>
      <c r="I717" s="27">
        <f>J717+K717+L717+M717</f>
        <v>0</v>
      </c>
      <c r="J717" s="28">
        <f>J728+J739+J750</f>
        <v>0</v>
      </c>
      <c r="K717" s="28">
        <f>K728+K739+K750</f>
        <v>0</v>
      </c>
      <c r="L717" s="28">
        <f>L728+L739+L750</f>
        <v>0</v>
      </c>
      <c r="M717" s="29">
        <f>M728+M739+M750</f>
        <v>0</v>
      </c>
    </row>
    <row r="718" spans="1:13" ht="30" x14ac:dyDescent="0.2">
      <c r="A718" s="30" t="s">
        <v>36</v>
      </c>
      <c r="B718" s="31">
        <v>3</v>
      </c>
      <c r="C718" s="32" t="s">
        <v>37</v>
      </c>
      <c r="D718" s="24">
        <f>E718+F718+G718+H718</f>
        <v>89729</v>
      </c>
      <c r="E718" s="33">
        <f>E729+E751</f>
        <v>25618</v>
      </c>
      <c r="F718" s="33">
        <f t="shared" si="63"/>
        <v>21509</v>
      </c>
      <c r="G718" s="33">
        <f t="shared" si="63"/>
        <v>24033</v>
      </c>
      <c r="H718" s="34">
        <f t="shared" si="63"/>
        <v>18569</v>
      </c>
      <c r="I718" s="27">
        <f t="shared" ref="I718:I748" si="64">J718+K718+L718+M718</f>
        <v>111858.76</v>
      </c>
      <c r="J718" s="35">
        <f>J719+J720+J721</f>
        <v>28008.560000000001</v>
      </c>
      <c r="K718" s="35">
        <f>K719+K720+K721</f>
        <v>28006.980000000003</v>
      </c>
      <c r="L718" s="35">
        <f>L719+L720+L721</f>
        <v>28002.210000000003</v>
      </c>
      <c r="M718" s="35">
        <f>M719+M720+M721</f>
        <v>27841.00999999998</v>
      </c>
    </row>
    <row r="719" spans="1:13" ht="45" x14ac:dyDescent="0.2">
      <c r="A719" s="37" t="s">
        <v>38</v>
      </c>
      <c r="B719" s="38" t="s">
        <v>39</v>
      </c>
      <c r="C719" s="39" t="s">
        <v>37</v>
      </c>
      <c r="D719" s="24">
        <f t="shared" ref="D719:D726" si="65">E719+F719+G719+H719</f>
        <v>11412</v>
      </c>
      <c r="E719" s="40">
        <f>E730+E752</f>
        <v>2893</v>
      </c>
      <c r="F719" s="40">
        <f t="shared" si="63"/>
        <v>2706</v>
      </c>
      <c r="G719" s="40">
        <f t="shared" si="63"/>
        <v>2379</v>
      </c>
      <c r="H719" s="41">
        <f t="shared" si="63"/>
        <v>3434</v>
      </c>
      <c r="I719" s="27">
        <f t="shared" si="64"/>
        <v>16878.8</v>
      </c>
      <c r="J719" s="42">
        <f t="shared" ref="J719:M726" si="66">J730+J741+J752</f>
        <v>4332.07</v>
      </c>
      <c r="K719" s="42">
        <f t="shared" si="66"/>
        <v>4332.07</v>
      </c>
      <c r="L719" s="42">
        <f t="shared" si="66"/>
        <v>4332.07</v>
      </c>
      <c r="M719" s="43">
        <f t="shared" si="66"/>
        <v>3882.59</v>
      </c>
    </row>
    <row r="720" spans="1:13" ht="45" x14ac:dyDescent="0.2">
      <c r="A720" s="37" t="s">
        <v>40</v>
      </c>
      <c r="B720" s="44" t="s">
        <v>41</v>
      </c>
      <c r="C720" s="39" t="s">
        <v>37</v>
      </c>
      <c r="D720" s="24">
        <f t="shared" si="65"/>
        <v>12130</v>
      </c>
      <c r="E720" s="40">
        <f>E731+E753</f>
        <v>3034</v>
      </c>
      <c r="F720" s="40">
        <f t="shared" si="63"/>
        <v>3033</v>
      </c>
      <c r="G720" s="40">
        <f t="shared" si="63"/>
        <v>3030</v>
      </c>
      <c r="H720" s="41">
        <f t="shared" si="63"/>
        <v>3033</v>
      </c>
      <c r="I720" s="27">
        <f t="shared" si="64"/>
        <v>19223.509999999998</v>
      </c>
      <c r="J720" s="42">
        <f t="shared" si="66"/>
        <v>4808.25</v>
      </c>
      <c r="K720" s="42">
        <f t="shared" si="66"/>
        <v>4806.67</v>
      </c>
      <c r="L720" s="42">
        <f t="shared" si="66"/>
        <v>4801.91</v>
      </c>
      <c r="M720" s="43">
        <f t="shared" si="66"/>
        <v>4806.6799999999985</v>
      </c>
    </row>
    <row r="721" spans="1:13" ht="45" x14ac:dyDescent="0.2">
      <c r="A721" s="37" t="s">
        <v>42</v>
      </c>
      <c r="B721" s="44" t="s">
        <v>43</v>
      </c>
      <c r="C721" s="39" t="s">
        <v>44</v>
      </c>
      <c r="D721" s="24">
        <f t="shared" si="65"/>
        <v>22823</v>
      </c>
      <c r="E721" s="40">
        <f t="shared" si="63"/>
        <v>6790</v>
      </c>
      <c r="F721" s="40">
        <f t="shared" si="63"/>
        <v>5438</v>
      </c>
      <c r="G721" s="40">
        <f t="shared" si="63"/>
        <v>6422</v>
      </c>
      <c r="H721" s="41">
        <f t="shared" si="63"/>
        <v>4173</v>
      </c>
      <c r="I721" s="27">
        <f t="shared" si="64"/>
        <v>75756.449999999983</v>
      </c>
      <c r="J721" s="42">
        <f t="shared" si="66"/>
        <v>18868.240000000002</v>
      </c>
      <c r="K721" s="42">
        <f t="shared" si="66"/>
        <v>18868.240000000002</v>
      </c>
      <c r="L721" s="42">
        <f t="shared" si="66"/>
        <v>18868.230000000003</v>
      </c>
      <c r="M721" s="43">
        <f t="shared" si="66"/>
        <v>19151.739999999983</v>
      </c>
    </row>
    <row r="722" spans="1:13" ht="30" x14ac:dyDescent="0.2">
      <c r="A722" s="45" t="s">
        <v>45</v>
      </c>
      <c r="B722" s="76">
        <v>4</v>
      </c>
      <c r="C722" s="46" t="s">
        <v>46</v>
      </c>
      <c r="D722" s="24">
        <f t="shared" si="65"/>
        <v>0</v>
      </c>
      <c r="E722" s="25">
        <f t="shared" si="63"/>
        <v>0</v>
      </c>
      <c r="F722" s="25">
        <f t="shared" si="63"/>
        <v>0</v>
      </c>
      <c r="G722" s="25">
        <f t="shared" si="63"/>
        <v>0</v>
      </c>
      <c r="H722" s="26">
        <f t="shared" si="63"/>
        <v>0</v>
      </c>
      <c r="I722" s="27">
        <f t="shared" si="64"/>
        <v>0</v>
      </c>
      <c r="J722" s="28">
        <f t="shared" si="66"/>
        <v>0</v>
      </c>
      <c r="K722" s="28">
        <f t="shared" si="66"/>
        <v>0</v>
      </c>
      <c r="L722" s="28">
        <f t="shared" si="66"/>
        <v>0</v>
      </c>
      <c r="M722" s="29">
        <f t="shared" si="66"/>
        <v>0</v>
      </c>
    </row>
    <row r="723" spans="1:13" ht="15" x14ac:dyDescent="0.2">
      <c r="A723" s="194" t="s">
        <v>47</v>
      </c>
      <c r="B723" s="47" t="s">
        <v>48</v>
      </c>
      <c r="C723" s="48" t="s">
        <v>49</v>
      </c>
      <c r="D723" s="24">
        <f>E723+F723+G723+H723</f>
        <v>0</v>
      </c>
      <c r="E723" s="25">
        <f t="shared" si="63"/>
        <v>0</v>
      </c>
      <c r="F723" s="25">
        <f t="shared" si="63"/>
        <v>0</v>
      </c>
      <c r="G723" s="25">
        <f t="shared" si="63"/>
        <v>0</v>
      </c>
      <c r="H723" s="26">
        <f t="shared" si="63"/>
        <v>0</v>
      </c>
      <c r="I723" s="27">
        <f>J723+K723+L723+M723</f>
        <v>0</v>
      </c>
      <c r="J723" s="28">
        <f t="shared" si="66"/>
        <v>0</v>
      </c>
      <c r="K723" s="28">
        <f t="shared" si="66"/>
        <v>0</v>
      </c>
      <c r="L723" s="28">
        <f t="shared" si="66"/>
        <v>0</v>
      </c>
      <c r="M723" s="29">
        <f t="shared" si="66"/>
        <v>0</v>
      </c>
    </row>
    <row r="724" spans="1:13" ht="30" x14ac:dyDescent="0.2">
      <c r="A724" s="195"/>
      <c r="B724" s="47" t="s">
        <v>50</v>
      </c>
      <c r="C724" s="48" t="s">
        <v>46</v>
      </c>
      <c r="D724" s="24">
        <f>E724+F724+G724+H724</f>
        <v>0</v>
      </c>
      <c r="E724" s="25">
        <f t="shared" si="63"/>
        <v>0</v>
      </c>
      <c r="F724" s="25">
        <f t="shared" si="63"/>
        <v>0</v>
      </c>
      <c r="G724" s="25">
        <f t="shared" si="63"/>
        <v>0</v>
      </c>
      <c r="H724" s="26">
        <f t="shared" si="63"/>
        <v>0</v>
      </c>
      <c r="I724" s="27">
        <f>J724+K724+L724+M724</f>
        <v>0</v>
      </c>
      <c r="J724" s="28">
        <f t="shared" si="66"/>
        <v>0</v>
      </c>
      <c r="K724" s="28">
        <f t="shared" si="66"/>
        <v>0</v>
      </c>
      <c r="L724" s="28">
        <f t="shared" si="66"/>
        <v>0</v>
      </c>
      <c r="M724" s="29">
        <f t="shared" si="66"/>
        <v>0</v>
      </c>
    </row>
    <row r="725" spans="1:13" ht="45" x14ac:dyDescent="0.2">
      <c r="A725" s="49" t="s">
        <v>51</v>
      </c>
      <c r="B725" s="47" t="s">
        <v>52</v>
      </c>
      <c r="C725" s="48" t="s">
        <v>46</v>
      </c>
      <c r="D725" s="24">
        <f>E725+F725+G725+H725</f>
        <v>0</v>
      </c>
      <c r="E725" s="25">
        <f t="shared" si="63"/>
        <v>0</v>
      </c>
      <c r="F725" s="25">
        <f t="shared" si="63"/>
        <v>0</v>
      </c>
      <c r="G725" s="25">
        <f t="shared" si="63"/>
        <v>0</v>
      </c>
      <c r="H725" s="26">
        <f t="shared" si="63"/>
        <v>0</v>
      </c>
      <c r="I725" s="27">
        <f>J725+K725+L725+M725</f>
        <v>0</v>
      </c>
      <c r="J725" s="28">
        <f t="shared" si="66"/>
        <v>0</v>
      </c>
      <c r="K725" s="28">
        <f t="shared" si="66"/>
        <v>0</v>
      </c>
      <c r="L725" s="28">
        <f t="shared" si="66"/>
        <v>0</v>
      </c>
      <c r="M725" s="29">
        <f t="shared" si="66"/>
        <v>0</v>
      </c>
    </row>
    <row r="726" spans="1:13" ht="30.75" thickBot="1" x14ac:dyDescent="0.25">
      <c r="A726" s="50" t="s">
        <v>53</v>
      </c>
      <c r="B726" s="51">
        <v>5</v>
      </c>
      <c r="C726" s="52" t="s">
        <v>54</v>
      </c>
      <c r="D726" s="53">
        <f t="shared" si="65"/>
        <v>658</v>
      </c>
      <c r="E726" s="54">
        <f t="shared" si="63"/>
        <v>169</v>
      </c>
      <c r="F726" s="54">
        <f t="shared" si="63"/>
        <v>153</v>
      </c>
      <c r="G726" s="54">
        <f t="shared" si="63"/>
        <v>127</v>
      </c>
      <c r="H726" s="55">
        <f t="shared" si="63"/>
        <v>209</v>
      </c>
      <c r="I726" s="56">
        <f t="shared" si="64"/>
        <v>23029.02</v>
      </c>
      <c r="J726" s="57">
        <f t="shared" si="66"/>
        <v>5882.75</v>
      </c>
      <c r="K726" s="57">
        <f t="shared" si="66"/>
        <v>6385.18</v>
      </c>
      <c r="L726" s="57">
        <f t="shared" si="66"/>
        <v>4187.97</v>
      </c>
      <c r="M726" s="58">
        <f t="shared" si="66"/>
        <v>6573.12</v>
      </c>
    </row>
    <row r="727" spans="1:13" ht="71.25" x14ac:dyDescent="0.2">
      <c r="A727" s="13" t="s">
        <v>55</v>
      </c>
      <c r="B727" s="14">
        <v>6</v>
      </c>
      <c r="C727" s="15"/>
      <c r="D727" s="137"/>
      <c r="E727" s="138"/>
      <c r="F727" s="138"/>
      <c r="G727" s="138"/>
      <c r="H727" s="139"/>
      <c r="I727" s="175">
        <v>134887.78</v>
      </c>
      <c r="J727" s="159">
        <v>33891.31</v>
      </c>
      <c r="K727" s="159">
        <v>34392.160000000003</v>
      </c>
      <c r="L727" s="159">
        <v>32190.180000000004</v>
      </c>
      <c r="M727" s="160">
        <v>34414.129999999983</v>
      </c>
    </row>
    <row r="728" spans="1:13" ht="15" x14ac:dyDescent="0.2">
      <c r="A728" s="22" t="s">
        <v>56</v>
      </c>
      <c r="B728" s="76">
        <v>7</v>
      </c>
      <c r="C728" s="23" t="s">
        <v>35</v>
      </c>
      <c r="D728" s="143">
        <v>0</v>
      </c>
      <c r="E728" s="148">
        <v>0</v>
      </c>
      <c r="F728" s="148">
        <v>0</v>
      </c>
      <c r="G728" s="148">
        <v>0</v>
      </c>
      <c r="H728" s="151">
        <v>0</v>
      </c>
      <c r="I728" s="176">
        <v>0</v>
      </c>
      <c r="J728" s="119">
        <v>0</v>
      </c>
      <c r="K728" s="119">
        <v>0</v>
      </c>
      <c r="L728" s="119">
        <v>0</v>
      </c>
      <c r="M728" s="120">
        <v>0</v>
      </c>
    </row>
    <row r="729" spans="1:13" ht="30" x14ac:dyDescent="0.2">
      <c r="A729" s="30" t="s">
        <v>57</v>
      </c>
      <c r="B729" s="76">
        <v>8</v>
      </c>
      <c r="C729" s="23" t="s">
        <v>37</v>
      </c>
      <c r="D729" s="143">
        <v>89729</v>
      </c>
      <c r="E729" s="146">
        <v>25618</v>
      </c>
      <c r="F729" s="146">
        <v>21509</v>
      </c>
      <c r="G729" s="146">
        <v>24033</v>
      </c>
      <c r="H729" s="145">
        <v>18569</v>
      </c>
      <c r="I729" s="176">
        <v>111858.76</v>
      </c>
      <c r="J729" s="121">
        <v>28008.560000000001</v>
      </c>
      <c r="K729" s="121">
        <v>28006.980000000003</v>
      </c>
      <c r="L729" s="121">
        <v>28002.210000000003</v>
      </c>
      <c r="M729" s="122">
        <v>27841.00999999998</v>
      </c>
    </row>
    <row r="730" spans="1:13" ht="30" x14ac:dyDescent="0.2">
      <c r="A730" s="37" t="s">
        <v>58</v>
      </c>
      <c r="B730" s="44" t="s">
        <v>59</v>
      </c>
      <c r="C730" s="39" t="s">
        <v>37</v>
      </c>
      <c r="D730" s="143">
        <v>11412</v>
      </c>
      <c r="E730" s="148">
        <v>2893</v>
      </c>
      <c r="F730" s="148">
        <v>2706</v>
      </c>
      <c r="G730" s="148">
        <v>2379</v>
      </c>
      <c r="H730" s="151">
        <v>3434</v>
      </c>
      <c r="I730" s="177">
        <v>16878.8</v>
      </c>
      <c r="J730" s="119">
        <v>4332.07</v>
      </c>
      <c r="K730" s="119">
        <v>4332.07</v>
      </c>
      <c r="L730" s="119">
        <v>4332.07</v>
      </c>
      <c r="M730" s="120">
        <v>3882.59</v>
      </c>
    </row>
    <row r="731" spans="1:13" ht="30" x14ac:dyDescent="0.2">
      <c r="A731" s="37" t="s">
        <v>60</v>
      </c>
      <c r="B731" s="44" t="s">
        <v>61</v>
      </c>
      <c r="C731" s="39" t="s">
        <v>37</v>
      </c>
      <c r="D731" s="143">
        <v>12130</v>
      </c>
      <c r="E731" s="148">
        <v>3034</v>
      </c>
      <c r="F731" s="148">
        <v>3033</v>
      </c>
      <c r="G731" s="148">
        <v>3030</v>
      </c>
      <c r="H731" s="151">
        <v>3033</v>
      </c>
      <c r="I731" s="177">
        <v>19223.509999999998</v>
      </c>
      <c r="J731" s="119">
        <v>4808.25</v>
      </c>
      <c r="K731" s="119">
        <v>4806.67</v>
      </c>
      <c r="L731" s="119">
        <v>4801.91</v>
      </c>
      <c r="M731" s="120">
        <v>4806.6799999999985</v>
      </c>
    </row>
    <row r="732" spans="1:13" ht="30" x14ac:dyDescent="0.2">
      <c r="A732" s="37" t="s">
        <v>62</v>
      </c>
      <c r="B732" s="44" t="s">
        <v>63</v>
      </c>
      <c r="C732" s="39" t="s">
        <v>44</v>
      </c>
      <c r="D732" s="143">
        <v>22823</v>
      </c>
      <c r="E732" s="148">
        <v>6790</v>
      </c>
      <c r="F732" s="148">
        <v>5438</v>
      </c>
      <c r="G732" s="148">
        <v>6422</v>
      </c>
      <c r="H732" s="151">
        <v>4173</v>
      </c>
      <c r="I732" s="177">
        <v>75756.449999999983</v>
      </c>
      <c r="J732" s="119">
        <v>18868.240000000002</v>
      </c>
      <c r="K732" s="119">
        <v>18868.240000000002</v>
      </c>
      <c r="L732" s="119">
        <v>18868.230000000003</v>
      </c>
      <c r="M732" s="120">
        <v>19151.739999999983</v>
      </c>
    </row>
    <row r="733" spans="1:13" ht="15" x14ac:dyDescent="0.2">
      <c r="A733" s="45" t="s">
        <v>64</v>
      </c>
      <c r="B733" s="76">
        <v>9</v>
      </c>
      <c r="C733" s="46" t="s">
        <v>46</v>
      </c>
      <c r="D733" s="143">
        <v>0</v>
      </c>
      <c r="E733" s="148">
        <v>0</v>
      </c>
      <c r="F733" s="148">
        <v>0</v>
      </c>
      <c r="G733" s="148">
        <v>0</v>
      </c>
      <c r="H733" s="151">
        <v>0</v>
      </c>
      <c r="I733" s="176">
        <v>0</v>
      </c>
      <c r="J733" s="119">
        <v>0</v>
      </c>
      <c r="K733" s="119">
        <v>0</v>
      </c>
      <c r="L733" s="119">
        <v>0</v>
      </c>
      <c r="M733" s="120">
        <v>0</v>
      </c>
    </row>
    <row r="734" spans="1:13" ht="15" x14ac:dyDescent="0.2">
      <c r="A734" s="194" t="s">
        <v>65</v>
      </c>
      <c r="B734" s="47" t="s">
        <v>66</v>
      </c>
      <c r="C734" s="48" t="s">
        <v>49</v>
      </c>
      <c r="D734" s="143">
        <v>0</v>
      </c>
      <c r="E734" s="148">
        <v>0</v>
      </c>
      <c r="F734" s="148">
        <v>0</v>
      </c>
      <c r="G734" s="148">
        <v>0</v>
      </c>
      <c r="H734" s="151">
        <v>0</v>
      </c>
      <c r="I734" s="177">
        <v>0</v>
      </c>
      <c r="J734" s="124">
        <v>0</v>
      </c>
      <c r="K734" s="124">
        <v>0</v>
      </c>
      <c r="L734" s="124">
        <v>0</v>
      </c>
      <c r="M734" s="125">
        <v>0</v>
      </c>
    </row>
    <row r="735" spans="1:13" ht="30" x14ac:dyDescent="0.2">
      <c r="A735" s="195"/>
      <c r="B735" s="47" t="s">
        <v>67</v>
      </c>
      <c r="C735" s="48" t="s">
        <v>46</v>
      </c>
      <c r="D735" s="143">
        <v>0</v>
      </c>
      <c r="E735" s="148">
        <v>0</v>
      </c>
      <c r="F735" s="148">
        <v>0</v>
      </c>
      <c r="G735" s="148">
        <v>0</v>
      </c>
      <c r="H735" s="151">
        <v>0</v>
      </c>
      <c r="I735" s="177">
        <v>0</v>
      </c>
      <c r="J735" s="119">
        <v>0</v>
      </c>
      <c r="K735" s="119">
        <v>0</v>
      </c>
      <c r="L735" s="119">
        <v>0</v>
      </c>
      <c r="M735" s="120">
        <v>0</v>
      </c>
    </row>
    <row r="736" spans="1:13" ht="30" x14ac:dyDescent="0.2">
      <c r="A736" s="49" t="s">
        <v>68</v>
      </c>
      <c r="B736" s="47" t="s">
        <v>69</v>
      </c>
      <c r="C736" s="48" t="s">
        <v>46</v>
      </c>
      <c r="D736" s="143">
        <v>0</v>
      </c>
      <c r="E736" s="148">
        <v>0</v>
      </c>
      <c r="F736" s="148">
        <v>0</v>
      </c>
      <c r="G736" s="148">
        <v>0</v>
      </c>
      <c r="H736" s="151">
        <v>0</v>
      </c>
      <c r="I736" s="177">
        <v>0</v>
      </c>
      <c r="J736" s="124">
        <v>0</v>
      </c>
      <c r="K736" s="124">
        <v>0</v>
      </c>
      <c r="L736" s="124">
        <v>0</v>
      </c>
      <c r="M736" s="125">
        <v>0</v>
      </c>
    </row>
    <row r="737" spans="1:13" ht="15.75" thickBot="1" x14ac:dyDescent="0.25">
      <c r="A737" s="50" t="s">
        <v>70</v>
      </c>
      <c r="B737" s="51">
        <v>10</v>
      </c>
      <c r="C737" s="52" t="s">
        <v>54</v>
      </c>
      <c r="D737" s="152">
        <v>658</v>
      </c>
      <c r="E737" s="153">
        <v>169</v>
      </c>
      <c r="F737" s="153">
        <v>153</v>
      </c>
      <c r="G737" s="153">
        <v>127</v>
      </c>
      <c r="H737" s="154">
        <v>209</v>
      </c>
      <c r="I737" s="126">
        <v>23029.02</v>
      </c>
      <c r="J737" s="155">
        <v>5882.75</v>
      </c>
      <c r="K737" s="155">
        <v>6385.18</v>
      </c>
      <c r="L737" s="155">
        <v>4187.97</v>
      </c>
      <c r="M737" s="156">
        <v>6573.12</v>
      </c>
    </row>
    <row r="738" spans="1:13" ht="71.25" x14ac:dyDescent="0.2">
      <c r="A738" s="13" t="s">
        <v>71</v>
      </c>
      <c r="B738" s="14">
        <v>11</v>
      </c>
      <c r="C738" s="15"/>
      <c r="D738" s="114" t="s">
        <v>72</v>
      </c>
      <c r="E738" s="79" t="s">
        <v>72</v>
      </c>
      <c r="F738" s="79" t="s">
        <v>72</v>
      </c>
      <c r="G738" s="79" t="s">
        <v>72</v>
      </c>
      <c r="H738" s="79" t="s">
        <v>72</v>
      </c>
      <c r="I738" s="19">
        <f t="shared" si="64"/>
        <v>0</v>
      </c>
      <c r="J738" s="20">
        <f>J739+J740+J744+J748</f>
        <v>0</v>
      </c>
      <c r="K738" s="20">
        <f>K739+K740+K744+K748</f>
        <v>0</v>
      </c>
      <c r="L738" s="20">
        <f>L739+L740+L744+L748</f>
        <v>0</v>
      </c>
      <c r="M738" s="21">
        <f>M739+M740+M744+M748</f>
        <v>0</v>
      </c>
    </row>
    <row r="739" spans="1:13" ht="15" x14ac:dyDescent="0.2">
      <c r="A739" s="22" t="s">
        <v>56</v>
      </c>
      <c r="B739" s="76">
        <v>12</v>
      </c>
      <c r="C739" s="23" t="s">
        <v>35</v>
      </c>
      <c r="D739" s="107" t="s">
        <v>72</v>
      </c>
      <c r="E739" s="81" t="s">
        <v>72</v>
      </c>
      <c r="F739" s="81" t="s">
        <v>72</v>
      </c>
      <c r="G739" s="81" t="s">
        <v>72</v>
      </c>
      <c r="H739" s="108" t="s">
        <v>72</v>
      </c>
      <c r="I739" s="27">
        <f t="shared" si="64"/>
        <v>0</v>
      </c>
      <c r="J739" s="28">
        <v>0</v>
      </c>
      <c r="K739" s="28">
        <v>0</v>
      </c>
      <c r="L739" s="28">
        <v>0</v>
      </c>
      <c r="M739" s="28">
        <v>0</v>
      </c>
    </row>
    <row r="740" spans="1:13" ht="30" x14ac:dyDescent="0.2">
      <c r="A740" s="30" t="s">
        <v>57</v>
      </c>
      <c r="B740" s="76">
        <v>13</v>
      </c>
      <c r="C740" s="23" t="s">
        <v>37</v>
      </c>
      <c r="D740" s="107" t="s">
        <v>72</v>
      </c>
      <c r="E740" s="82" t="s">
        <v>72</v>
      </c>
      <c r="F740" s="82" t="s">
        <v>72</v>
      </c>
      <c r="G740" s="82" t="s">
        <v>72</v>
      </c>
      <c r="H740" s="83" t="s">
        <v>72</v>
      </c>
      <c r="I740" s="27">
        <f t="shared" si="64"/>
        <v>0</v>
      </c>
      <c r="J740" s="35"/>
      <c r="K740" s="35"/>
      <c r="L740" s="35"/>
      <c r="M740" s="36"/>
    </row>
    <row r="741" spans="1:13" ht="30" x14ac:dyDescent="0.2">
      <c r="A741" s="37" t="s">
        <v>58</v>
      </c>
      <c r="B741" s="44" t="s">
        <v>73</v>
      </c>
      <c r="C741" s="39" t="s">
        <v>37</v>
      </c>
      <c r="D741" s="107" t="s">
        <v>72</v>
      </c>
      <c r="E741" s="84" t="s">
        <v>72</v>
      </c>
      <c r="F741" s="84" t="s">
        <v>72</v>
      </c>
      <c r="G741" s="84" t="s">
        <v>72</v>
      </c>
      <c r="H741" s="109" t="s">
        <v>72</v>
      </c>
      <c r="I741" s="27">
        <f t="shared" si="64"/>
        <v>0</v>
      </c>
      <c r="J741" s="42"/>
      <c r="K741" s="42"/>
      <c r="L741" s="42"/>
      <c r="M741" s="42"/>
    </row>
    <row r="742" spans="1:13" ht="30" x14ac:dyDescent="0.2">
      <c r="A742" s="37" t="s">
        <v>60</v>
      </c>
      <c r="B742" s="44" t="s">
        <v>74</v>
      </c>
      <c r="C742" s="39" t="s">
        <v>37</v>
      </c>
      <c r="D742" s="107" t="s">
        <v>72</v>
      </c>
      <c r="E742" s="84" t="s">
        <v>72</v>
      </c>
      <c r="F742" s="84" t="s">
        <v>72</v>
      </c>
      <c r="G742" s="84" t="s">
        <v>72</v>
      </c>
      <c r="H742" s="109" t="s">
        <v>72</v>
      </c>
      <c r="I742" s="27">
        <f t="shared" si="64"/>
        <v>0</v>
      </c>
      <c r="J742" s="42"/>
      <c r="K742" s="42"/>
      <c r="L742" s="42"/>
      <c r="M742" s="42"/>
    </row>
    <row r="743" spans="1:13" ht="30" x14ac:dyDescent="0.2">
      <c r="A743" s="37" t="s">
        <v>62</v>
      </c>
      <c r="B743" s="44" t="s">
        <v>75</v>
      </c>
      <c r="C743" s="39" t="s">
        <v>44</v>
      </c>
      <c r="D743" s="107" t="s">
        <v>72</v>
      </c>
      <c r="E743" s="84" t="s">
        <v>72</v>
      </c>
      <c r="F743" s="84" t="s">
        <v>72</v>
      </c>
      <c r="G743" s="84" t="s">
        <v>72</v>
      </c>
      <c r="H743" s="109" t="s">
        <v>72</v>
      </c>
      <c r="I743" s="27">
        <f t="shared" si="64"/>
        <v>0</v>
      </c>
      <c r="J743" s="42"/>
      <c r="K743" s="42"/>
      <c r="L743" s="42"/>
      <c r="M743" s="42"/>
    </row>
    <row r="744" spans="1:13" ht="15" x14ac:dyDescent="0.2">
      <c r="A744" s="45" t="s">
        <v>64</v>
      </c>
      <c r="B744" s="76">
        <v>14</v>
      </c>
      <c r="C744" s="46" t="s">
        <v>46</v>
      </c>
      <c r="D744" s="107" t="s">
        <v>72</v>
      </c>
      <c r="E744" s="81" t="s">
        <v>72</v>
      </c>
      <c r="F744" s="81" t="s">
        <v>72</v>
      </c>
      <c r="G744" s="81" t="s">
        <v>72</v>
      </c>
      <c r="H744" s="108" t="s">
        <v>72</v>
      </c>
      <c r="I744" s="27">
        <f t="shared" si="64"/>
        <v>0</v>
      </c>
      <c r="J744" s="28"/>
      <c r="K744" s="28"/>
      <c r="L744" s="28"/>
      <c r="M744" s="28"/>
    </row>
    <row r="745" spans="1:13" ht="15" x14ac:dyDescent="0.2">
      <c r="A745" s="194" t="s">
        <v>65</v>
      </c>
      <c r="B745" s="47" t="s">
        <v>76</v>
      </c>
      <c r="C745" s="48" t="s">
        <v>49</v>
      </c>
      <c r="D745" s="107" t="s">
        <v>72</v>
      </c>
      <c r="E745" s="81" t="s">
        <v>72</v>
      </c>
      <c r="F745" s="81" t="s">
        <v>72</v>
      </c>
      <c r="G745" s="81" t="s">
        <v>72</v>
      </c>
      <c r="H745" s="108" t="s">
        <v>72</v>
      </c>
      <c r="I745" s="27">
        <f>J745+K745+L745+M745</f>
        <v>0</v>
      </c>
      <c r="J745" s="35"/>
      <c r="K745" s="35"/>
      <c r="L745" s="35"/>
      <c r="M745" s="35"/>
    </row>
    <row r="746" spans="1:13" ht="30" x14ac:dyDescent="0.2">
      <c r="A746" s="195"/>
      <c r="B746" s="47" t="s">
        <v>77</v>
      </c>
      <c r="C746" s="48" t="s">
        <v>46</v>
      </c>
      <c r="D746" s="107" t="s">
        <v>72</v>
      </c>
      <c r="E746" s="81" t="s">
        <v>72</v>
      </c>
      <c r="F746" s="81" t="s">
        <v>72</v>
      </c>
      <c r="G746" s="81" t="s">
        <v>72</v>
      </c>
      <c r="H746" s="108" t="s">
        <v>72</v>
      </c>
      <c r="I746" s="27">
        <f>J746+K746+L746+M746</f>
        <v>0</v>
      </c>
      <c r="J746" s="35"/>
      <c r="K746" s="35"/>
      <c r="L746" s="35"/>
      <c r="M746" s="35"/>
    </row>
    <row r="747" spans="1:13" ht="30" x14ac:dyDescent="0.2">
      <c r="A747" s="49" t="s">
        <v>68</v>
      </c>
      <c r="B747" s="47" t="s">
        <v>78</v>
      </c>
      <c r="C747" s="48" t="s">
        <v>46</v>
      </c>
      <c r="D747" s="107" t="s">
        <v>72</v>
      </c>
      <c r="E747" s="81" t="s">
        <v>72</v>
      </c>
      <c r="F747" s="81" t="s">
        <v>72</v>
      </c>
      <c r="G747" s="81" t="s">
        <v>72</v>
      </c>
      <c r="H747" s="108" t="s">
        <v>72</v>
      </c>
      <c r="I747" s="27">
        <f>J747+K747+L747+M747</f>
        <v>0</v>
      </c>
      <c r="J747" s="35"/>
      <c r="K747" s="35"/>
      <c r="L747" s="35"/>
      <c r="M747" s="35"/>
    </row>
    <row r="748" spans="1:13" ht="15.75" thickBot="1" x14ac:dyDescent="0.25">
      <c r="A748" s="50" t="s">
        <v>70</v>
      </c>
      <c r="B748" s="51">
        <v>15</v>
      </c>
      <c r="C748" s="52" t="s">
        <v>54</v>
      </c>
      <c r="D748" s="110" t="s">
        <v>72</v>
      </c>
      <c r="E748" s="85" t="s">
        <v>72</v>
      </c>
      <c r="F748" s="85" t="s">
        <v>72</v>
      </c>
      <c r="G748" s="85" t="s">
        <v>72</v>
      </c>
      <c r="H748" s="111" t="s">
        <v>72</v>
      </c>
      <c r="I748" s="56">
        <f t="shared" si="64"/>
        <v>0</v>
      </c>
      <c r="J748" s="57"/>
      <c r="K748" s="57"/>
      <c r="L748" s="57"/>
      <c r="M748" s="57"/>
    </row>
    <row r="749" spans="1:13" ht="42.75" x14ac:dyDescent="0.2">
      <c r="A749" s="13" t="s">
        <v>79</v>
      </c>
      <c r="B749" s="14">
        <v>16</v>
      </c>
      <c r="C749" s="15"/>
      <c r="D749" s="59">
        <f>E749+F749+G749+H749</f>
        <v>0</v>
      </c>
      <c r="E749" s="17">
        <f>E750+E751+E755+E759</f>
        <v>0</v>
      </c>
      <c r="F749" s="17">
        <f>F750+F751+F755+F759</f>
        <v>0</v>
      </c>
      <c r="G749" s="17">
        <f>G750+G751+G755+G759</f>
        <v>0</v>
      </c>
      <c r="H749" s="18">
        <f>H750+H751+H755+H759</f>
        <v>0</v>
      </c>
      <c r="I749" s="60">
        <f>J749+K749+L749+M749</f>
        <v>0</v>
      </c>
      <c r="J749" s="20">
        <f>J750+J751+J755+J759</f>
        <v>0</v>
      </c>
      <c r="K749" s="20">
        <f>K750+K751+K755+K759</f>
        <v>0</v>
      </c>
      <c r="L749" s="20">
        <f>L750+L751+L755+L759</f>
        <v>0</v>
      </c>
      <c r="M749" s="21">
        <f>M750+M751+M755+M759</f>
        <v>0</v>
      </c>
    </row>
    <row r="750" spans="1:13" ht="15" x14ac:dyDescent="0.2">
      <c r="A750" s="22" t="s">
        <v>56</v>
      </c>
      <c r="B750" s="76">
        <v>17</v>
      </c>
      <c r="C750" s="23" t="s">
        <v>35</v>
      </c>
      <c r="D750" s="24">
        <f>E750+F750+G750+H750</f>
        <v>0</v>
      </c>
      <c r="E750" s="25"/>
      <c r="F750" s="25"/>
      <c r="G750" s="25"/>
      <c r="H750" s="26"/>
      <c r="I750" s="27">
        <f>J750+K750+L750+M750</f>
        <v>0</v>
      </c>
      <c r="J750" s="28"/>
      <c r="K750" s="28"/>
      <c r="L750" s="28"/>
      <c r="M750" s="29"/>
    </row>
    <row r="751" spans="1:13" ht="30" x14ac:dyDescent="0.2">
      <c r="A751" s="30" t="s">
        <v>57</v>
      </c>
      <c r="B751" s="76">
        <v>18</v>
      </c>
      <c r="C751" s="23" t="s">
        <v>37</v>
      </c>
      <c r="D751" s="24">
        <f t="shared" ref="D751:D759" si="67">E751+F751+G751+H751</f>
        <v>0</v>
      </c>
      <c r="E751" s="33">
        <f>E752+E753+E754</f>
        <v>0</v>
      </c>
      <c r="F751" s="33">
        <f>F752+F753+F754</f>
        <v>0</v>
      </c>
      <c r="G751" s="33">
        <f>G752+G753+G754</f>
        <v>0</v>
      </c>
      <c r="H751" s="34">
        <f>H752+H753+H754</f>
        <v>0</v>
      </c>
      <c r="I751" s="27">
        <f t="shared" ref="I751:I759" si="68">J751+K751+L751+M751</f>
        <v>0</v>
      </c>
      <c r="J751" s="35">
        <f>J752+J753+J754</f>
        <v>0</v>
      </c>
      <c r="K751" s="35">
        <f>K752+K753+K754</f>
        <v>0</v>
      </c>
      <c r="L751" s="35">
        <f>L752+L753+L754</f>
        <v>0</v>
      </c>
      <c r="M751" s="36">
        <f>M752+M753+M754</f>
        <v>0</v>
      </c>
    </row>
    <row r="752" spans="1:13" ht="30" x14ac:dyDescent="0.2">
      <c r="A752" s="37" t="s">
        <v>58</v>
      </c>
      <c r="B752" s="44" t="s">
        <v>80</v>
      </c>
      <c r="C752" s="39" t="s">
        <v>37</v>
      </c>
      <c r="D752" s="24">
        <f t="shared" si="67"/>
        <v>0</v>
      </c>
      <c r="E752" s="40"/>
      <c r="F752" s="40"/>
      <c r="G752" s="40"/>
      <c r="H752" s="41"/>
      <c r="I752" s="27">
        <f t="shared" si="68"/>
        <v>0</v>
      </c>
      <c r="J752" s="42"/>
      <c r="K752" s="42"/>
      <c r="L752" s="42"/>
      <c r="M752" s="43"/>
    </row>
    <row r="753" spans="1:13" ht="30" x14ac:dyDescent="0.2">
      <c r="A753" s="37" t="s">
        <v>60</v>
      </c>
      <c r="B753" s="44" t="s">
        <v>81</v>
      </c>
      <c r="C753" s="39" t="s">
        <v>37</v>
      </c>
      <c r="D753" s="24">
        <f t="shared" si="67"/>
        <v>0</v>
      </c>
      <c r="E753" s="40"/>
      <c r="F753" s="40"/>
      <c r="G753" s="40"/>
      <c r="H753" s="41"/>
      <c r="I753" s="27">
        <f t="shared" si="68"/>
        <v>0</v>
      </c>
      <c r="J753" s="42"/>
      <c r="K753" s="42"/>
      <c r="L753" s="42"/>
      <c r="M753" s="43"/>
    </row>
    <row r="754" spans="1:13" ht="30" x14ac:dyDescent="0.2">
      <c r="A754" s="37" t="s">
        <v>62</v>
      </c>
      <c r="B754" s="44" t="s">
        <v>82</v>
      </c>
      <c r="C754" s="39" t="s">
        <v>44</v>
      </c>
      <c r="D754" s="24">
        <f t="shared" si="67"/>
        <v>0</v>
      </c>
      <c r="E754" s="40"/>
      <c r="F754" s="40"/>
      <c r="G754" s="40"/>
      <c r="H754" s="41"/>
      <c r="I754" s="27">
        <f t="shared" si="68"/>
        <v>0</v>
      </c>
      <c r="J754" s="42"/>
      <c r="K754" s="42"/>
      <c r="L754" s="42"/>
      <c r="M754" s="43"/>
    </row>
    <row r="755" spans="1:13" ht="15" x14ac:dyDescent="0.2">
      <c r="A755" s="45" t="s">
        <v>64</v>
      </c>
      <c r="B755" s="76">
        <v>19</v>
      </c>
      <c r="C755" s="46" t="s">
        <v>46</v>
      </c>
      <c r="D755" s="24">
        <f t="shared" si="67"/>
        <v>0</v>
      </c>
      <c r="E755" s="25"/>
      <c r="F755" s="25"/>
      <c r="G755" s="25"/>
      <c r="H755" s="26"/>
      <c r="I755" s="27">
        <f t="shared" si="68"/>
        <v>0</v>
      </c>
      <c r="J755" s="28"/>
      <c r="K755" s="28"/>
      <c r="L755" s="28"/>
      <c r="M755" s="29"/>
    </row>
    <row r="756" spans="1:13" ht="15" x14ac:dyDescent="0.2">
      <c r="A756" s="194" t="s">
        <v>65</v>
      </c>
      <c r="B756" s="47" t="s">
        <v>83</v>
      </c>
      <c r="C756" s="48" t="s">
        <v>49</v>
      </c>
      <c r="D756" s="24">
        <f>E756+F756+G756+H756</f>
        <v>0</v>
      </c>
      <c r="E756" s="25"/>
      <c r="F756" s="25"/>
      <c r="G756" s="25"/>
      <c r="H756" s="26"/>
      <c r="I756" s="27">
        <f>J756+K756+L756+M756</f>
        <v>0</v>
      </c>
      <c r="J756" s="35"/>
      <c r="K756" s="35"/>
      <c r="L756" s="35"/>
      <c r="M756" s="36"/>
    </row>
    <row r="757" spans="1:13" ht="30" x14ac:dyDescent="0.2">
      <c r="A757" s="195"/>
      <c r="B757" s="47" t="s">
        <v>84</v>
      </c>
      <c r="C757" s="48" t="s">
        <v>46</v>
      </c>
      <c r="D757" s="24">
        <f>E757+F757+G757+H757</f>
        <v>0</v>
      </c>
      <c r="E757" s="25"/>
      <c r="F757" s="25"/>
      <c r="G757" s="25"/>
      <c r="H757" s="26"/>
      <c r="I757" s="27">
        <f>J757+K757+L757+M757</f>
        <v>0</v>
      </c>
      <c r="J757" s="35"/>
      <c r="K757" s="35"/>
      <c r="L757" s="35"/>
      <c r="M757" s="36"/>
    </row>
    <row r="758" spans="1:13" ht="30" x14ac:dyDescent="0.2">
      <c r="A758" s="49" t="s">
        <v>68</v>
      </c>
      <c r="B758" s="47" t="s">
        <v>85</v>
      </c>
      <c r="C758" s="48" t="s">
        <v>46</v>
      </c>
      <c r="D758" s="24">
        <f>E758+F758+G758+H758</f>
        <v>0</v>
      </c>
      <c r="E758" s="25"/>
      <c r="F758" s="25"/>
      <c r="G758" s="25"/>
      <c r="H758" s="26"/>
      <c r="I758" s="27">
        <f>J758+K758+L758+M758</f>
        <v>0</v>
      </c>
      <c r="J758" s="35"/>
      <c r="K758" s="35"/>
      <c r="L758" s="35"/>
      <c r="M758" s="36"/>
    </row>
    <row r="759" spans="1:13" ht="15.75" thickBot="1" x14ac:dyDescent="0.25">
      <c r="A759" s="61" t="s">
        <v>70</v>
      </c>
      <c r="B759" s="77">
        <v>20</v>
      </c>
      <c r="C759" s="62" t="s">
        <v>54</v>
      </c>
      <c r="D759" s="63">
        <f t="shared" si="67"/>
        <v>0</v>
      </c>
      <c r="E759" s="64"/>
      <c r="F759" s="64"/>
      <c r="G759" s="64"/>
      <c r="H759" s="65"/>
      <c r="I759" s="66">
        <f t="shared" si="68"/>
        <v>0</v>
      </c>
      <c r="J759" s="67"/>
      <c r="K759" s="67"/>
      <c r="L759" s="67"/>
      <c r="M759" s="68"/>
    </row>
    <row r="760" spans="1:13" ht="13.5" thickTop="1" x14ac:dyDescent="0.2">
      <c r="A760" s="86"/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6"/>
    </row>
    <row r="761" spans="1:13" x14ac:dyDescent="0.2">
      <c r="A761" s="86"/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86"/>
    </row>
    <row r="762" spans="1:13" x14ac:dyDescent="0.2">
      <c r="A762" s="86"/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86"/>
    </row>
    <row r="763" spans="1:13" x14ac:dyDescent="0.2">
      <c r="A763" s="86"/>
      <c r="C763" s="86"/>
      <c r="D763" s="86"/>
      <c r="E763" s="86"/>
      <c r="F763" s="86"/>
      <c r="G763" s="86"/>
      <c r="H763" s="86"/>
      <c r="I763" s="86"/>
      <c r="J763" s="86"/>
      <c r="K763" s="86"/>
      <c r="L763" s="86"/>
      <c r="M763" s="86"/>
    </row>
    <row r="764" spans="1:13" x14ac:dyDescent="0.2">
      <c r="A764" s="86"/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</row>
    <row r="765" spans="1:13" x14ac:dyDescent="0.2">
      <c r="A765" s="86"/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6"/>
    </row>
    <row r="766" spans="1:13" x14ac:dyDescent="0.2">
      <c r="A766" s="86"/>
      <c r="C766" s="86"/>
      <c r="D766" s="86"/>
      <c r="E766" s="86"/>
      <c r="F766" s="86"/>
      <c r="G766" s="86"/>
      <c r="H766" s="86"/>
      <c r="I766" s="86"/>
      <c r="J766" s="86"/>
      <c r="K766" s="86"/>
      <c r="L766" s="86"/>
      <c r="M766" s="86"/>
    </row>
    <row r="767" spans="1:13" x14ac:dyDescent="0.2">
      <c r="A767" s="86"/>
      <c r="C767" s="86"/>
      <c r="D767" s="86"/>
      <c r="E767" s="86"/>
      <c r="F767" s="86"/>
      <c r="G767" s="86"/>
      <c r="H767" s="86"/>
      <c r="I767" s="86"/>
      <c r="J767" s="86"/>
      <c r="K767" s="86"/>
      <c r="L767" s="86"/>
      <c r="M767" s="86"/>
    </row>
    <row r="768" spans="1:13" ht="15.75" x14ac:dyDescent="0.2">
      <c r="A768" s="86"/>
      <c r="C768" s="86"/>
      <c r="D768" s="86"/>
      <c r="E768" s="86"/>
      <c r="F768" s="86"/>
      <c r="G768" s="86"/>
      <c r="H768" s="86"/>
      <c r="I768" s="86"/>
      <c r="J768" s="86"/>
      <c r="K768" s="220" t="s">
        <v>0</v>
      </c>
      <c r="L768" s="220"/>
      <c r="M768" s="220"/>
    </row>
    <row r="769" spans="1:13" ht="15.75" x14ac:dyDescent="0.2">
      <c r="A769" s="86"/>
      <c r="C769" s="86"/>
      <c r="D769" s="86"/>
      <c r="E769" s="86"/>
      <c r="F769" s="86"/>
      <c r="G769" s="86"/>
      <c r="H769" s="86"/>
      <c r="I769" s="86"/>
      <c r="J769" s="86"/>
      <c r="K769" s="220" t="s">
        <v>1</v>
      </c>
      <c r="L769" s="220"/>
      <c r="M769" s="220"/>
    </row>
    <row r="770" spans="1:13" ht="15.75" x14ac:dyDescent="0.2">
      <c r="A770" s="86"/>
      <c r="C770" s="86"/>
      <c r="D770" s="86"/>
      <c r="E770" s="86"/>
      <c r="F770" s="86"/>
      <c r="G770" s="86"/>
      <c r="H770" s="86"/>
      <c r="I770" s="86"/>
      <c r="J770" s="86"/>
      <c r="K770" s="220" t="s">
        <v>2</v>
      </c>
      <c r="L770" s="220"/>
      <c r="M770" s="220"/>
    </row>
    <row r="771" spans="1:13" ht="15.75" x14ac:dyDescent="0.2">
      <c r="A771" s="86"/>
      <c r="C771" s="86"/>
      <c r="D771" s="86"/>
      <c r="E771" s="86"/>
      <c r="F771" s="86"/>
      <c r="G771" s="86"/>
      <c r="H771" s="86"/>
      <c r="I771" s="86"/>
      <c r="J771" s="86"/>
      <c r="K771" s="220" t="s">
        <v>3</v>
      </c>
      <c r="L771" s="220"/>
      <c r="M771" s="220"/>
    </row>
    <row r="772" spans="1:13" ht="15.75" x14ac:dyDescent="0.2">
      <c r="A772" s="86"/>
      <c r="C772" s="86"/>
      <c r="D772" s="86"/>
      <c r="E772" s="86"/>
      <c r="F772" s="86"/>
      <c r="G772" s="86"/>
      <c r="H772" s="86"/>
      <c r="I772" s="86"/>
      <c r="J772" s="86"/>
      <c r="K772" s="220" t="s">
        <v>4</v>
      </c>
      <c r="L772" s="220"/>
      <c r="M772" s="220"/>
    </row>
    <row r="773" spans="1:13" ht="15.75" x14ac:dyDescent="0.2">
      <c r="A773" s="86"/>
      <c r="C773" s="86"/>
      <c r="D773" s="86"/>
      <c r="E773" s="86"/>
      <c r="F773" s="86"/>
      <c r="G773" s="86"/>
      <c r="H773" s="86"/>
      <c r="I773" s="86"/>
      <c r="J773" s="86"/>
      <c r="K773" s="220" t="s">
        <v>5</v>
      </c>
      <c r="L773" s="220"/>
      <c r="M773" s="220"/>
    </row>
    <row r="774" spans="1:13" ht="15.75" x14ac:dyDescent="0.2">
      <c r="A774" s="86"/>
      <c r="C774" s="86"/>
      <c r="D774" s="86"/>
      <c r="E774" s="86"/>
      <c r="F774" s="86"/>
      <c r="G774" s="86"/>
      <c r="H774" s="86"/>
      <c r="I774" s="86"/>
      <c r="J774" s="86"/>
      <c r="K774" s="220" t="s">
        <v>6</v>
      </c>
      <c r="L774" s="220"/>
      <c r="M774" s="220"/>
    </row>
    <row r="775" spans="1:13" ht="15.75" x14ac:dyDescent="0.2">
      <c r="A775" s="86"/>
      <c r="C775" s="86"/>
      <c r="D775" s="86"/>
      <c r="E775" s="86"/>
      <c r="F775" s="86"/>
      <c r="G775" s="86"/>
      <c r="H775" s="86"/>
      <c r="I775" s="86"/>
      <c r="J775" s="86"/>
      <c r="K775" s="220" t="s">
        <v>7</v>
      </c>
      <c r="L775" s="220"/>
      <c r="M775" s="220"/>
    </row>
    <row r="776" spans="1:13" x14ac:dyDescent="0.2">
      <c r="A776" s="86"/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6"/>
    </row>
    <row r="777" spans="1:13" s="3" customFormat="1" ht="16.5" x14ac:dyDescent="0.25">
      <c r="A777" s="197" t="str">
        <f>$A$10</f>
        <v>Объёмы медицинской помощи по территориальной программе обязательного медицинского страхования на 2018 год</v>
      </c>
      <c r="B777" s="197"/>
      <c r="C777" s="197"/>
      <c r="D777" s="197"/>
      <c r="E777" s="197"/>
      <c r="F777" s="197"/>
      <c r="G777" s="197"/>
      <c r="H777" s="197"/>
      <c r="I777" s="197"/>
      <c r="J777" s="197"/>
      <c r="K777" s="197"/>
      <c r="L777" s="197"/>
      <c r="M777" s="197"/>
    </row>
    <row r="778" spans="1:13" s="3" customFormat="1" ht="16.5" x14ac:dyDescent="0.25">
      <c r="A778" s="199" t="s">
        <v>93</v>
      </c>
      <c r="B778" s="199"/>
      <c r="C778" s="199"/>
      <c r="D778" s="199"/>
      <c r="E778" s="199"/>
      <c r="F778" s="199"/>
      <c r="G778" s="199"/>
      <c r="H778" s="199"/>
      <c r="I778" s="199"/>
      <c r="J778" s="199"/>
      <c r="K778" s="199"/>
      <c r="L778" s="199"/>
      <c r="M778" s="199"/>
    </row>
    <row r="779" spans="1:13" s="3" customFormat="1" ht="16.5" x14ac:dyDescent="0.25">
      <c r="A779" s="221" t="str">
        <f>$A$12</f>
        <v>СВОД</v>
      </c>
      <c r="B779" s="221"/>
      <c r="C779" s="221"/>
      <c r="D779" s="221"/>
      <c r="E779" s="221"/>
      <c r="F779" s="221"/>
      <c r="G779" s="221"/>
      <c r="H779" s="221"/>
      <c r="I779" s="221"/>
      <c r="J779" s="221"/>
      <c r="K779" s="221"/>
      <c r="L779" s="221"/>
      <c r="M779" s="221"/>
    </row>
    <row r="780" spans="1:13" ht="15" thickBot="1" x14ac:dyDescent="0.25">
      <c r="A780" s="87"/>
      <c r="B780" s="71"/>
      <c r="C780" s="87"/>
      <c r="D780" s="87"/>
      <c r="E780" s="87"/>
      <c r="F780" s="87"/>
      <c r="G780" s="87"/>
      <c r="H780" s="87"/>
      <c r="I780" s="87"/>
      <c r="J780" s="87"/>
      <c r="K780" s="87"/>
      <c r="L780" s="87"/>
      <c r="M780" s="87"/>
    </row>
    <row r="781" spans="1:13" ht="13.5" thickTop="1" x14ac:dyDescent="0.2">
      <c r="A781" s="200" t="s">
        <v>10</v>
      </c>
      <c r="B781" s="203" t="s">
        <v>11</v>
      </c>
      <c r="C781" s="206" t="s">
        <v>12</v>
      </c>
      <c r="D781" s="209" t="str">
        <f>$D$14</f>
        <v>Всего на 2018 год</v>
      </c>
      <c r="E781" s="212" t="s">
        <v>14</v>
      </c>
      <c r="F781" s="212"/>
      <c r="G781" s="212"/>
      <c r="H781" s="213"/>
      <c r="I781" s="209" t="str">
        <f>$I$14</f>
        <v>Всего на 2018 год</v>
      </c>
      <c r="J781" s="212" t="s">
        <v>15</v>
      </c>
      <c r="K781" s="212"/>
      <c r="L781" s="212"/>
      <c r="M781" s="213"/>
    </row>
    <row r="782" spans="1:13" x14ac:dyDescent="0.2">
      <c r="A782" s="201"/>
      <c r="B782" s="204"/>
      <c r="C782" s="207"/>
      <c r="D782" s="210"/>
      <c r="E782" s="214"/>
      <c r="F782" s="214"/>
      <c r="G782" s="214"/>
      <c r="H782" s="215"/>
      <c r="I782" s="210"/>
      <c r="J782" s="214"/>
      <c r="K782" s="214"/>
      <c r="L782" s="214"/>
      <c r="M782" s="215"/>
    </row>
    <row r="783" spans="1:13" s="5" customFormat="1" ht="30.75" thickBot="1" x14ac:dyDescent="0.25">
      <c r="A783" s="202"/>
      <c r="B783" s="205"/>
      <c r="C783" s="208"/>
      <c r="D783" s="211"/>
      <c r="E783" s="74" t="s">
        <v>16</v>
      </c>
      <c r="F783" s="74" t="s">
        <v>17</v>
      </c>
      <c r="G783" s="74" t="s">
        <v>18</v>
      </c>
      <c r="H783" s="75" t="s">
        <v>19</v>
      </c>
      <c r="I783" s="211"/>
      <c r="J783" s="74" t="s">
        <v>16</v>
      </c>
      <c r="K783" s="74" t="s">
        <v>17</v>
      </c>
      <c r="L783" s="74" t="s">
        <v>18</v>
      </c>
      <c r="M783" s="75" t="s">
        <v>19</v>
      </c>
    </row>
    <row r="784" spans="1:13" s="12" customFormat="1" ht="15.75" thickTop="1" thickBot="1" x14ac:dyDescent="0.25">
      <c r="A784" s="6" t="s">
        <v>20</v>
      </c>
      <c r="B784" s="7" t="s">
        <v>21</v>
      </c>
      <c r="C784" s="8" t="s">
        <v>22</v>
      </c>
      <c r="D784" s="9" t="s">
        <v>23</v>
      </c>
      <c r="E784" s="10" t="s">
        <v>24</v>
      </c>
      <c r="F784" s="10" t="s">
        <v>25</v>
      </c>
      <c r="G784" s="10" t="s">
        <v>26</v>
      </c>
      <c r="H784" s="11" t="s">
        <v>27</v>
      </c>
      <c r="I784" s="9" t="s">
        <v>28</v>
      </c>
      <c r="J784" s="10" t="s">
        <v>29</v>
      </c>
      <c r="K784" s="10" t="s">
        <v>30</v>
      </c>
      <c r="L784" s="10" t="s">
        <v>31</v>
      </c>
      <c r="M784" s="11" t="s">
        <v>32</v>
      </c>
    </row>
    <row r="785" spans="1:13" ht="43.5" thickTop="1" x14ac:dyDescent="0.2">
      <c r="A785" s="13" t="s">
        <v>33</v>
      </c>
      <c r="B785" s="14">
        <v>1</v>
      </c>
      <c r="C785" s="15"/>
      <c r="D785" s="78"/>
      <c r="E785" s="79"/>
      <c r="F785" s="79"/>
      <c r="G785" s="79"/>
      <c r="H785" s="80"/>
      <c r="I785" s="19">
        <f>J785+K785+L785+M785</f>
        <v>125160.24000000002</v>
      </c>
      <c r="J785" s="20">
        <f>J786+J787+J791+J795</f>
        <v>32964.080000000002</v>
      </c>
      <c r="K785" s="20">
        <f>K786+K787+K791+K795</f>
        <v>33553.410000000003</v>
      </c>
      <c r="L785" s="20">
        <f>L786+L787+L791+L795</f>
        <v>28941.38</v>
      </c>
      <c r="M785" s="21">
        <f>M786+M787+M791+M795</f>
        <v>29701.370000000006</v>
      </c>
    </row>
    <row r="786" spans="1:13" ht="30" x14ac:dyDescent="0.2">
      <c r="A786" s="22" t="s">
        <v>34</v>
      </c>
      <c r="B786" s="76">
        <v>2</v>
      </c>
      <c r="C786" s="23" t="s">
        <v>35</v>
      </c>
      <c r="D786" s="24">
        <f>E786+F786+G786+H786</f>
        <v>0</v>
      </c>
      <c r="E786" s="25">
        <f t="shared" ref="E786:H795" si="69">E797+E819</f>
        <v>0</v>
      </c>
      <c r="F786" s="25">
        <f t="shared" si="69"/>
        <v>0</v>
      </c>
      <c r="G786" s="25">
        <f t="shared" si="69"/>
        <v>0</v>
      </c>
      <c r="H786" s="26">
        <f t="shared" si="69"/>
        <v>0</v>
      </c>
      <c r="I786" s="27">
        <f>J786+K786+L786+M786</f>
        <v>0</v>
      </c>
      <c r="J786" s="28">
        <f>J797+J808+J819</f>
        <v>0</v>
      </c>
      <c r="K786" s="28">
        <f>K797+K808+K819</f>
        <v>0</v>
      </c>
      <c r="L786" s="28">
        <f>L797+L808+L819</f>
        <v>0</v>
      </c>
      <c r="M786" s="29">
        <f>M797+M808+M819</f>
        <v>0</v>
      </c>
    </row>
    <row r="787" spans="1:13" ht="30" x14ac:dyDescent="0.2">
      <c r="A787" s="30" t="s">
        <v>36</v>
      </c>
      <c r="B787" s="31">
        <v>3</v>
      </c>
      <c r="C787" s="32" t="s">
        <v>37</v>
      </c>
      <c r="D787" s="24">
        <f t="shared" ref="D787:D795" si="70">E787+F787+G787+H787</f>
        <v>71753</v>
      </c>
      <c r="E787" s="33">
        <f t="shared" si="69"/>
        <v>18368</v>
      </c>
      <c r="F787" s="33">
        <f t="shared" si="69"/>
        <v>16778</v>
      </c>
      <c r="G787" s="33">
        <f t="shared" si="69"/>
        <v>16710</v>
      </c>
      <c r="H787" s="34">
        <f t="shared" si="69"/>
        <v>19897</v>
      </c>
      <c r="I787" s="27">
        <f t="shared" ref="I787:I817" si="71">J787+K787+L787+M787</f>
        <v>82487.27</v>
      </c>
      <c r="J787" s="35">
        <f>J788+J789+J790</f>
        <v>21851.83</v>
      </c>
      <c r="K787" s="35">
        <f>K788+K789+K790</f>
        <v>21561.82</v>
      </c>
      <c r="L787" s="35">
        <f>L788+L789+L790</f>
        <v>21433.440000000002</v>
      </c>
      <c r="M787" s="35">
        <f>M788+M789+M790</f>
        <v>17640.180000000004</v>
      </c>
    </row>
    <row r="788" spans="1:13" ht="45" x14ac:dyDescent="0.2">
      <c r="A788" s="37" t="s">
        <v>38</v>
      </c>
      <c r="B788" s="38" t="s">
        <v>39</v>
      </c>
      <c r="C788" s="39" t="s">
        <v>37</v>
      </c>
      <c r="D788" s="24">
        <f t="shared" si="70"/>
        <v>12125</v>
      </c>
      <c r="E788" s="40">
        <f t="shared" si="69"/>
        <v>3090</v>
      </c>
      <c r="F788" s="40">
        <f t="shared" si="69"/>
        <v>2741</v>
      </c>
      <c r="G788" s="40">
        <f t="shared" si="69"/>
        <v>2662</v>
      </c>
      <c r="H788" s="41">
        <f t="shared" si="69"/>
        <v>3632</v>
      </c>
      <c r="I788" s="27">
        <f t="shared" si="71"/>
        <v>21211.26</v>
      </c>
      <c r="J788" s="42">
        <f t="shared" ref="J788:M795" si="72">J799+J810+J821</f>
        <v>5776.54</v>
      </c>
      <c r="K788" s="42">
        <f t="shared" si="72"/>
        <v>5776.54</v>
      </c>
      <c r="L788" s="42">
        <f t="shared" si="72"/>
        <v>5776.54</v>
      </c>
      <c r="M788" s="43">
        <f t="shared" si="72"/>
        <v>3881.6400000000003</v>
      </c>
    </row>
    <row r="789" spans="1:13" ht="45" x14ac:dyDescent="0.2">
      <c r="A789" s="37" t="s">
        <v>40</v>
      </c>
      <c r="B789" s="44" t="s">
        <v>41</v>
      </c>
      <c r="C789" s="39" t="s">
        <v>37</v>
      </c>
      <c r="D789" s="24">
        <f t="shared" si="70"/>
        <v>7573</v>
      </c>
      <c r="E789" s="40">
        <f t="shared" si="69"/>
        <v>2199</v>
      </c>
      <c r="F789" s="40">
        <f t="shared" si="69"/>
        <v>2016</v>
      </c>
      <c r="G789" s="40">
        <f t="shared" si="69"/>
        <v>1935</v>
      </c>
      <c r="H789" s="41">
        <f t="shared" si="69"/>
        <v>1423</v>
      </c>
      <c r="I789" s="27">
        <f t="shared" si="71"/>
        <v>12001.62</v>
      </c>
      <c r="J789" s="42">
        <f t="shared" si="72"/>
        <v>3484.95</v>
      </c>
      <c r="K789" s="42">
        <f t="shared" si="72"/>
        <v>3194.94</v>
      </c>
      <c r="L789" s="42">
        <f t="shared" si="72"/>
        <v>3066.57</v>
      </c>
      <c r="M789" s="43">
        <f t="shared" si="72"/>
        <v>2255.1600000000012</v>
      </c>
    </row>
    <row r="790" spans="1:13" ht="45" x14ac:dyDescent="0.2">
      <c r="A790" s="37" t="s">
        <v>42</v>
      </c>
      <c r="B790" s="44" t="s">
        <v>43</v>
      </c>
      <c r="C790" s="39" t="s">
        <v>44</v>
      </c>
      <c r="D790" s="24">
        <f t="shared" si="70"/>
        <v>17950</v>
      </c>
      <c r="E790" s="40">
        <f t="shared" si="69"/>
        <v>4510</v>
      </c>
      <c r="F790" s="40">
        <f t="shared" si="69"/>
        <v>4145</v>
      </c>
      <c r="G790" s="40">
        <f t="shared" si="69"/>
        <v>4177</v>
      </c>
      <c r="H790" s="41">
        <f t="shared" si="69"/>
        <v>5118</v>
      </c>
      <c r="I790" s="27">
        <f t="shared" si="71"/>
        <v>49274.390000000007</v>
      </c>
      <c r="J790" s="42">
        <f t="shared" si="72"/>
        <v>12590.34</v>
      </c>
      <c r="K790" s="42">
        <f t="shared" si="72"/>
        <v>12590.34</v>
      </c>
      <c r="L790" s="42">
        <f t="shared" si="72"/>
        <v>12590.33</v>
      </c>
      <c r="M790" s="43">
        <f t="shared" si="72"/>
        <v>11503.380000000003</v>
      </c>
    </row>
    <row r="791" spans="1:13" ht="30" x14ac:dyDescent="0.2">
      <c r="A791" s="45" t="s">
        <v>45</v>
      </c>
      <c r="B791" s="76">
        <v>4</v>
      </c>
      <c r="C791" s="46" t="s">
        <v>46</v>
      </c>
      <c r="D791" s="24">
        <f t="shared" si="70"/>
        <v>0</v>
      </c>
      <c r="E791" s="25">
        <f t="shared" si="69"/>
        <v>0</v>
      </c>
      <c r="F791" s="25">
        <f t="shared" si="69"/>
        <v>0</v>
      </c>
      <c r="G791" s="25">
        <f t="shared" si="69"/>
        <v>0</v>
      </c>
      <c r="H791" s="26">
        <f t="shared" si="69"/>
        <v>0</v>
      </c>
      <c r="I791" s="27">
        <f t="shared" si="71"/>
        <v>0</v>
      </c>
      <c r="J791" s="28">
        <f t="shared" si="72"/>
        <v>0</v>
      </c>
      <c r="K791" s="28">
        <f t="shared" si="72"/>
        <v>0</v>
      </c>
      <c r="L791" s="28">
        <f t="shared" si="72"/>
        <v>0</v>
      </c>
      <c r="M791" s="29">
        <f t="shared" si="72"/>
        <v>0</v>
      </c>
    </row>
    <row r="792" spans="1:13" ht="15" x14ac:dyDescent="0.2">
      <c r="A792" s="194" t="s">
        <v>47</v>
      </c>
      <c r="B792" s="47" t="s">
        <v>48</v>
      </c>
      <c r="C792" s="48" t="s">
        <v>49</v>
      </c>
      <c r="D792" s="24">
        <f>E792+F792+G792+H792</f>
        <v>0</v>
      </c>
      <c r="E792" s="25">
        <f t="shared" si="69"/>
        <v>0</v>
      </c>
      <c r="F792" s="25">
        <f t="shared" si="69"/>
        <v>0</v>
      </c>
      <c r="G792" s="25">
        <f t="shared" si="69"/>
        <v>0</v>
      </c>
      <c r="H792" s="26">
        <f t="shared" si="69"/>
        <v>0</v>
      </c>
      <c r="I792" s="27">
        <f>J792+K792+L792+M792</f>
        <v>0</v>
      </c>
      <c r="J792" s="28">
        <f t="shared" si="72"/>
        <v>0</v>
      </c>
      <c r="K792" s="28">
        <f t="shared" si="72"/>
        <v>0</v>
      </c>
      <c r="L792" s="28">
        <f t="shared" si="72"/>
        <v>0</v>
      </c>
      <c r="M792" s="29">
        <f t="shared" si="72"/>
        <v>0</v>
      </c>
    </row>
    <row r="793" spans="1:13" ht="30" x14ac:dyDescent="0.2">
      <c r="A793" s="195"/>
      <c r="B793" s="47" t="s">
        <v>50</v>
      </c>
      <c r="C793" s="48" t="s">
        <v>46</v>
      </c>
      <c r="D793" s="24">
        <f>E793+F793+G793+H793</f>
        <v>0</v>
      </c>
      <c r="E793" s="25">
        <f t="shared" si="69"/>
        <v>0</v>
      </c>
      <c r="F793" s="25">
        <f t="shared" si="69"/>
        <v>0</v>
      </c>
      <c r="G793" s="25">
        <f t="shared" si="69"/>
        <v>0</v>
      </c>
      <c r="H793" s="26">
        <f t="shared" si="69"/>
        <v>0</v>
      </c>
      <c r="I793" s="27">
        <f>J793+K793+L793+M793</f>
        <v>0</v>
      </c>
      <c r="J793" s="28">
        <f t="shared" si="72"/>
        <v>0</v>
      </c>
      <c r="K793" s="28">
        <f t="shared" si="72"/>
        <v>0</v>
      </c>
      <c r="L793" s="28">
        <f t="shared" si="72"/>
        <v>0</v>
      </c>
      <c r="M793" s="29">
        <f t="shared" si="72"/>
        <v>0</v>
      </c>
    </row>
    <row r="794" spans="1:13" ht="45" x14ac:dyDescent="0.2">
      <c r="A794" s="49" t="s">
        <v>51</v>
      </c>
      <c r="B794" s="47" t="s">
        <v>52</v>
      </c>
      <c r="C794" s="48" t="s">
        <v>46</v>
      </c>
      <c r="D794" s="24">
        <f>E794+F794+G794+H794</f>
        <v>0</v>
      </c>
      <c r="E794" s="25">
        <f t="shared" si="69"/>
        <v>0</v>
      </c>
      <c r="F794" s="25">
        <f t="shared" si="69"/>
        <v>0</v>
      </c>
      <c r="G794" s="25">
        <f t="shared" si="69"/>
        <v>0</v>
      </c>
      <c r="H794" s="26">
        <f t="shared" si="69"/>
        <v>0</v>
      </c>
      <c r="I794" s="27">
        <f>J794+K794+L794+M794</f>
        <v>0</v>
      </c>
      <c r="J794" s="28">
        <f t="shared" si="72"/>
        <v>0</v>
      </c>
      <c r="K794" s="28">
        <f t="shared" si="72"/>
        <v>0</v>
      </c>
      <c r="L794" s="28">
        <f t="shared" si="72"/>
        <v>0</v>
      </c>
      <c r="M794" s="29">
        <f t="shared" si="72"/>
        <v>0</v>
      </c>
    </row>
    <row r="795" spans="1:13" ht="30.75" thickBot="1" x14ac:dyDescent="0.25">
      <c r="A795" s="50" t="s">
        <v>53</v>
      </c>
      <c r="B795" s="51">
        <v>5</v>
      </c>
      <c r="C795" s="52" t="s">
        <v>54</v>
      </c>
      <c r="D795" s="53">
        <f t="shared" si="70"/>
        <v>1382</v>
      </c>
      <c r="E795" s="54">
        <f t="shared" si="69"/>
        <v>385</v>
      </c>
      <c r="F795" s="54">
        <f t="shared" si="69"/>
        <v>394</v>
      </c>
      <c r="G795" s="54">
        <f t="shared" si="69"/>
        <v>275</v>
      </c>
      <c r="H795" s="55">
        <f t="shared" si="69"/>
        <v>328</v>
      </c>
      <c r="I795" s="56">
        <f t="shared" si="71"/>
        <v>42672.97</v>
      </c>
      <c r="J795" s="57">
        <f t="shared" si="72"/>
        <v>11112.25</v>
      </c>
      <c r="K795" s="57">
        <f t="shared" si="72"/>
        <v>11991.59</v>
      </c>
      <c r="L795" s="57">
        <f t="shared" si="72"/>
        <v>7507.94</v>
      </c>
      <c r="M795" s="58">
        <f t="shared" si="72"/>
        <v>12061.190000000002</v>
      </c>
    </row>
    <row r="796" spans="1:13" ht="71.25" x14ac:dyDescent="0.2">
      <c r="A796" s="13" t="s">
        <v>55</v>
      </c>
      <c r="B796" s="14">
        <v>6</v>
      </c>
      <c r="C796" s="15"/>
      <c r="D796" s="137"/>
      <c r="E796" s="138"/>
      <c r="F796" s="138"/>
      <c r="G796" s="138"/>
      <c r="H796" s="139"/>
      <c r="I796" s="175">
        <v>125160.24000000002</v>
      </c>
      <c r="J796" s="159">
        <v>32964.080000000002</v>
      </c>
      <c r="K796" s="159">
        <v>33553.410000000003</v>
      </c>
      <c r="L796" s="159">
        <v>28941.38</v>
      </c>
      <c r="M796" s="160">
        <v>29701.370000000006</v>
      </c>
    </row>
    <row r="797" spans="1:13" ht="15" x14ac:dyDescent="0.2">
      <c r="A797" s="22" t="s">
        <v>56</v>
      </c>
      <c r="B797" s="76">
        <v>7</v>
      </c>
      <c r="C797" s="23" t="s">
        <v>35</v>
      </c>
      <c r="D797" s="143">
        <v>0</v>
      </c>
      <c r="E797" s="148">
        <v>0</v>
      </c>
      <c r="F797" s="148">
        <v>0</v>
      </c>
      <c r="G797" s="148">
        <v>0</v>
      </c>
      <c r="H797" s="151">
        <v>0</v>
      </c>
      <c r="I797" s="176">
        <v>0</v>
      </c>
      <c r="J797" s="119">
        <v>0</v>
      </c>
      <c r="K797" s="119">
        <v>0</v>
      </c>
      <c r="L797" s="119">
        <v>0</v>
      </c>
      <c r="M797" s="120">
        <v>0</v>
      </c>
    </row>
    <row r="798" spans="1:13" ht="30" x14ac:dyDescent="0.2">
      <c r="A798" s="30" t="s">
        <v>57</v>
      </c>
      <c r="B798" s="76">
        <v>8</v>
      </c>
      <c r="C798" s="23" t="s">
        <v>37</v>
      </c>
      <c r="D798" s="143">
        <v>71753</v>
      </c>
      <c r="E798" s="146">
        <v>18368</v>
      </c>
      <c r="F798" s="146">
        <v>16778</v>
      </c>
      <c r="G798" s="146">
        <v>16710</v>
      </c>
      <c r="H798" s="180">
        <v>19897</v>
      </c>
      <c r="I798" s="176">
        <v>82487.27</v>
      </c>
      <c r="J798" s="121">
        <v>21851.83</v>
      </c>
      <c r="K798" s="121">
        <v>21561.82</v>
      </c>
      <c r="L798" s="121">
        <v>21433.440000000002</v>
      </c>
      <c r="M798" s="122">
        <v>17640.180000000004</v>
      </c>
    </row>
    <row r="799" spans="1:13" ht="30" x14ac:dyDescent="0.2">
      <c r="A799" s="37" t="s">
        <v>58</v>
      </c>
      <c r="B799" s="44" t="s">
        <v>59</v>
      </c>
      <c r="C799" s="39" t="s">
        <v>37</v>
      </c>
      <c r="D799" s="143">
        <v>12125</v>
      </c>
      <c r="E799" s="148">
        <v>3090</v>
      </c>
      <c r="F799" s="148">
        <v>2741</v>
      </c>
      <c r="G799" s="148">
        <v>2662</v>
      </c>
      <c r="H799" s="151">
        <v>3632</v>
      </c>
      <c r="I799" s="177">
        <v>21211.26</v>
      </c>
      <c r="J799" s="119">
        <v>5776.54</v>
      </c>
      <c r="K799" s="119">
        <v>5776.54</v>
      </c>
      <c r="L799" s="119">
        <v>5776.54</v>
      </c>
      <c r="M799" s="120">
        <v>3881.6400000000003</v>
      </c>
    </row>
    <row r="800" spans="1:13" ht="30" x14ac:dyDescent="0.2">
      <c r="A800" s="37" t="s">
        <v>60</v>
      </c>
      <c r="B800" s="44" t="s">
        <v>61</v>
      </c>
      <c r="C800" s="39" t="s">
        <v>37</v>
      </c>
      <c r="D800" s="143">
        <v>7573</v>
      </c>
      <c r="E800" s="148">
        <v>2199</v>
      </c>
      <c r="F800" s="148">
        <v>2016</v>
      </c>
      <c r="G800" s="148">
        <v>1935</v>
      </c>
      <c r="H800" s="151">
        <v>1423</v>
      </c>
      <c r="I800" s="177">
        <v>12001.62</v>
      </c>
      <c r="J800" s="119">
        <v>3484.95</v>
      </c>
      <c r="K800" s="119">
        <v>3194.94</v>
      </c>
      <c r="L800" s="119">
        <v>3066.57</v>
      </c>
      <c r="M800" s="120">
        <v>2255.1600000000012</v>
      </c>
    </row>
    <row r="801" spans="1:13" ht="30" x14ac:dyDescent="0.2">
      <c r="A801" s="37" t="s">
        <v>62</v>
      </c>
      <c r="B801" s="44" t="s">
        <v>63</v>
      </c>
      <c r="C801" s="39" t="s">
        <v>44</v>
      </c>
      <c r="D801" s="143">
        <v>17950</v>
      </c>
      <c r="E801" s="148">
        <v>4510</v>
      </c>
      <c r="F801" s="148">
        <v>4145</v>
      </c>
      <c r="G801" s="148">
        <v>4177</v>
      </c>
      <c r="H801" s="151">
        <v>5118</v>
      </c>
      <c r="I801" s="177">
        <v>49274.390000000007</v>
      </c>
      <c r="J801" s="119">
        <v>12590.34</v>
      </c>
      <c r="K801" s="119">
        <v>12590.34</v>
      </c>
      <c r="L801" s="119">
        <v>12590.33</v>
      </c>
      <c r="M801" s="120">
        <v>11503.380000000003</v>
      </c>
    </row>
    <row r="802" spans="1:13" ht="15" x14ac:dyDescent="0.2">
      <c r="A802" s="45" t="s">
        <v>64</v>
      </c>
      <c r="B802" s="76">
        <v>9</v>
      </c>
      <c r="C802" s="46" t="s">
        <v>46</v>
      </c>
      <c r="D802" s="143">
        <v>0</v>
      </c>
      <c r="E802" s="148">
        <v>0</v>
      </c>
      <c r="F802" s="148">
        <v>0</v>
      </c>
      <c r="G802" s="148">
        <v>0</v>
      </c>
      <c r="H802" s="151">
        <v>0</v>
      </c>
      <c r="I802" s="176">
        <v>0</v>
      </c>
      <c r="J802" s="119">
        <v>0</v>
      </c>
      <c r="K802" s="119">
        <v>0</v>
      </c>
      <c r="L802" s="119">
        <v>0</v>
      </c>
      <c r="M802" s="120">
        <v>0</v>
      </c>
    </row>
    <row r="803" spans="1:13" ht="15" x14ac:dyDescent="0.2">
      <c r="A803" s="194" t="s">
        <v>65</v>
      </c>
      <c r="B803" s="47" t="s">
        <v>66</v>
      </c>
      <c r="C803" s="48" t="s">
        <v>49</v>
      </c>
      <c r="D803" s="143">
        <v>0</v>
      </c>
      <c r="E803" s="148">
        <v>0</v>
      </c>
      <c r="F803" s="148">
        <v>0</v>
      </c>
      <c r="G803" s="148">
        <v>0</v>
      </c>
      <c r="H803" s="151">
        <v>0</v>
      </c>
      <c r="I803" s="177">
        <v>0</v>
      </c>
      <c r="J803" s="124">
        <v>0</v>
      </c>
      <c r="K803" s="124">
        <v>0</v>
      </c>
      <c r="L803" s="124">
        <v>0</v>
      </c>
      <c r="M803" s="125">
        <v>0</v>
      </c>
    </row>
    <row r="804" spans="1:13" ht="30" x14ac:dyDescent="0.2">
      <c r="A804" s="195"/>
      <c r="B804" s="47" t="s">
        <v>67</v>
      </c>
      <c r="C804" s="48" t="s">
        <v>46</v>
      </c>
      <c r="D804" s="143">
        <v>0</v>
      </c>
      <c r="E804" s="148">
        <v>0</v>
      </c>
      <c r="F804" s="148">
        <v>0</v>
      </c>
      <c r="G804" s="148">
        <v>0</v>
      </c>
      <c r="H804" s="151">
        <v>0</v>
      </c>
      <c r="I804" s="177">
        <v>0</v>
      </c>
      <c r="J804" s="119">
        <v>0</v>
      </c>
      <c r="K804" s="119">
        <v>0</v>
      </c>
      <c r="L804" s="119">
        <v>0</v>
      </c>
      <c r="M804" s="120">
        <v>0</v>
      </c>
    </row>
    <row r="805" spans="1:13" ht="30" x14ac:dyDescent="0.2">
      <c r="A805" s="49" t="s">
        <v>68</v>
      </c>
      <c r="B805" s="47" t="s">
        <v>69</v>
      </c>
      <c r="C805" s="48" t="s">
        <v>46</v>
      </c>
      <c r="D805" s="143">
        <v>0</v>
      </c>
      <c r="E805" s="148">
        <v>0</v>
      </c>
      <c r="F805" s="148">
        <v>0</v>
      </c>
      <c r="G805" s="148">
        <v>0</v>
      </c>
      <c r="H805" s="151">
        <v>0</v>
      </c>
      <c r="I805" s="177">
        <v>0</v>
      </c>
      <c r="J805" s="124">
        <v>0</v>
      </c>
      <c r="K805" s="124">
        <v>0</v>
      </c>
      <c r="L805" s="124">
        <v>0</v>
      </c>
      <c r="M805" s="125">
        <v>0</v>
      </c>
    </row>
    <row r="806" spans="1:13" ht="15.75" thickBot="1" x14ac:dyDescent="0.25">
      <c r="A806" s="50" t="s">
        <v>70</v>
      </c>
      <c r="B806" s="51">
        <v>10</v>
      </c>
      <c r="C806" s="52" t="s">
        <v>54</v>
      </c>
      <c r="D806" s="152">
        <v>1382</v>
      </c>
      <c r="E806" s="153">
        <v>385</v>
      </c>
      <c r="F806" s="153">
        <v>394</v>
      </c>
      <c r="G806" s="153">
        <v>275</v>
      </c>
      <c r="H806" s="164">
        <v>328</v>
      </c>
      <c r="I806" s="126">
        <v>42672.97</v>
      </c>
      <c r="J806" s="155">
        <v>11112.25</v>
      </c>
      <c r="K806" s="155">
        <v>11991.59</v>
      </c>
      <c r="L806" s="155">
        <v>7507.94</v>
      </c>
      <c r="M806" s="156">
        <v>12061.190000000002</v>
      </c>
    </row>
    <row r="807" spans="1:13" ht="71.25" x14ac:dyDescent="0.2">
      <c r="A807" s="13" t="s">
        <v>71</v>
      </c>
      <c r="B807" s="14">
        <v>11</v>
      </c>
      <c r="C807" s="15"/>
      <c r="D807" s="114" t="s">
        <v>72</v>
      </c>
      <c r="E807" s="79" t="s">
        <v>72</v>
      </c>
      <c r="F807" s="79" t="s">
        <v>72</v>
      </c>
      <c r="G807" s="79" t="s">
        <v>72</v>
      </c>
      <c r="H807" s="79" t="s">
        <v>72</v>
      </c>
      <c r="I807" s="19">
        <f t="shared" si="71"/>
        <v>0</v>
      </c>
      <c r="J807" s="20">
        <f>J808+J809+J813+J817</f>
        <v>0</v>
      </c>
      <c r="K807" s="20">
        <f>K808+K809+K813+K817</f>
        <v>0</v>
      </c>
      <c r="L807" s="20">
        <f>L808+L809+L813+L817</f>
        <v>0</v>
      </c>
      <c r="M807" s="21">
        <f>M808+M809+M813+M817</f>
        <v>0</v>
      </c>
    </row>
    <row r="808" spans="1:13" ht="15" x14ac:dyDescent="0.2">
      <c r="A808" s="22" t="s">
        <v>56</v>
      </c>
      <c r="B808" s="76">
        <v>12</v>
      </c>
      <c r="C808" s="23" t="s">
        <v>35</v>
      </c>
      <c r="D808" s="107" t="s">
        <v>72</v>
      </c>
      <c r="E808" s="81" t="s">
        <v>72</v>
      </c>
      <c r="F808" s="81" t="s">
        <v>72</v>
      </c>
      <c r="G808" s="81" t="s">
        <v>72</v>
      </c>
      <c r="H808" s="108" t="s">
        <v>72</v>
      </c>
      <c r="I808" s="27">
        <f t="shared" si="71"/>
        <v>0</v>
      </c>
      <c r="J808" s="28"/>
      <c r="K808" s="28"/>
      <c r="L808" s="28"/>
      <c r="M808" s="28"/>
    </row>
    <row r="809" spans="1:13" ht="30" x14ac:dyDescent="0.2">
      <c r="A809" s="30" t="s">
        <v>57</v>
      </c>
      <c r="B809" s="76">
        <v>13</v>
      </c>
      <c r="C809" s="23" t="s">
        <v>37</v>
      </c>
      <c r="D809" s="107" t="s">
        <v>72</v>
      </c>
      <c r="E809" s="82" t="s">
        <v>72</v>
      </c>
      <c r="F809" s="82" t="s">
        <v>72</v>
      </c>
      <c r="G809" s="82" t="s">
        <v>72</v>
      </c>
      <c r="H809" s="83" t="s">
        <v>72</v>
      </c>
      <c r="I809" s="27">
        <f t="shared" si="71"/>
        <v>0</v>
      </c>
      <c r="J809" s="35"/>
      <c r="K809" s="35"/>
      <c r="L809" s="35"/>
      <c r="M809" s="36"/>
    </row>
    <row r="810" spans="1:13" ht="30" x14ac:dyDescent="0.2">
      <c r="A810" s="37" t="s">
        <v>58</v>
      </c>
      <c r="B810" s="44" t="s">
        <v>73</v>
      </c>
      <c r="C810" s="39" t="s">
        <v>37</v>
      </c>
      <c r="D810" s="107" t="s">
        <v>72</v>
      </c>
      <c r="E810" s="84" t="s">
        <v>72</v>
      </c>
      <c r="F810" s="84" t="s">
        <v>72</v>
      </c>
      <c r="G810" s="84" t="s">
        <v>72</v>
      </c>
      <c r="H810" s="109" t="s">
        <v>72</v>
      </c>
      <c r="I810" s="27">
        <f t="shared" si="71"/>
        <v>0</v>
      </c>
      <c r="J810" s="42"/>
      <c r="K810" s="42"/>
      <c r="L810" s="42"/>
      <c r="M810" s="42"/>
    </row>
    <row r="811" spans="1:13" ht="30" x14ac:dyDescent="0.2">
      <c r="A811" s="37" t="s">
        <v>60</v>
      </c>
      <c r="B811" s="44" t="s">
        <v>74</v>
      </c>
      <c r="C811" s="39" t="s">
        <v>37</v>
      </c>
      <c r="D811" s="107" t="s">
        <v>72</v>
      </c>
      <c r="E811" s="84" t="s">
        <v>72</v>
      </c>
      <c r="F811" s="84" t="s">
        <v>72</v>
      </c>
      <c r="G811" s="84" t="s">
        <v>72</v>
      </c>
      <c r="H811" s="109" t="s">
        <v>72</v>
      </c>
      <c r="I811" s="27">
        <f t="shared" si="71"/>
        <v>0</v>
      </c>
      <c r="J811" s="42"/>
      <c r="K811" s="42"/>
      <c r="L811" s="42"/>
      <c r="M811" s="42"/>
    </row>
    <row r="812" spans="1:13" ht="30" x14ac:dyDescent="0.2">
      <c r="A812" s="37" t="s">
        <v>62</v>
      </c>
      <c r="B812" s="44" t="s">
        <v>75</v>
      </c>
      <c r="C812" s="39" t="s">
        <v>44</v>
      </c>
      <c r="D812" s="107" t="s">
        <v>72</v>
      </c>
      <c r="E812" s="84" t="s">
        <v>72</v>
      </c>
      <c r="F812" s="84" t="s">
        <v>72</v>
      </c>
      <c r="G812" s="84" t="s">
        <v>72</v>
      </c>
      <c r="H812" s="109" t="s">
        <v>72</v>
      </c>
      <c r="I812" s="27">
        <f t="shared" si="71"/>
        <v>0</v>
      </c>
      <c r="J812" s="42"/>
      <c r="K812" s="42"/>
      <c r="L812" s="42"/>
      <c r="M812" s="42"/>
    </row>
    <row r="813" spans="1:13" ht="15" x14ac:dyDescent="0.2">
      <c r="A813" s="45" t="s">
        <v>64</v>
      </c>
      <c r="B813" s="76">
        <v>14</v>
      </c>
      <c r="C813" s="46" t="s">
        <v>46</v>
      </c>
      <c r="D813" s="107" t="s">
        <v>72</v>
      </c>
      <c r="E813" s="81" t="s">
        <v>72</v>
      </c>
      <c r="F813" s="81" t="s">
        <v>72</v>
      </c>
      <c r="G813" s="81" t="s">
        <v>72</v>
      </c>
      <c r="H813" s="108" t="s">
        <v>72</v>
      </c>
      <c r="I813" s="27">
        <f t="shared" si="71"/>
        <v>0</v>
      </c>
      <c r="J813" s="28"/>
      <c r="K813" s="28"/>
      <c r="L813" s="28"/>
      <c r="M813" s="28"/>
    </row>
    <row r="814" spans="1:13" ht="15" x14ac:dyDescent="0.2">
      <c r="A814" s="194" t="s">
        <v>65</v>
      </c>
      <c r="B814" s="47" t="s">
        <v>76</v>
      </c>
      <c r="C814" s="48" t="s">
        <v>49</v>
      </c>
      <c r="D814" s="107" t="s">
        <v>72</v>
      </c>
      <c r="E814" s="81" t="s">
        <v>72</v>
      </c>
      <c r="F814" s="81" t="s">
        <v>72</v>
      </c>
      <c r="G814" s="81" t="s">
        <v>72</v>
      </c>
      <c r="H814" s="108" t="s">
        <v>72</v>
      </c>
      <c r="I814" s="27">
        <f>J814+K814+L814+M814</f>
        <v>0</v>
      </c>
      <c r="J814" s="35"/>
      <c r="K814" s="35"/>
      <c r="L814" s="35"/>
      <c r="M814" s="35"/>
    </row>
    <row r="815" spans="1:13" ht="30" x14ac:dyDescent="0.2">
      <c r="A815" s="195"/>
      <c r="B815" s="47" t="s">
        <v>77</v>
      </c>
      <c r="C815" s="48" t="s">
        <v>46</v>
      </c>
      <c r="D815" s="107" t="s">
        <v>72</v>
      </c>
      <c r="E815" s="81" t="s">
        <v>72</v>
      </c>
      <c r="F815" s="81" t="s">
        <v>72</v>
      </c>
      <c r="G815" s="81" t="s">
        <v>72</v>
      </c>
      <c r="H815" s="108" t="s">
        <v>72</v>
      </c>
      <c r="I815" s="27">
        <f>J815+K815+L815+M815</f>
        <v>0</v>
      </c>
      <c r="J815" s="35"/>
      <c r="K815" s="35"/>
      <c r="L815" s="35"/>
      <c r="M815" s="35"/>
    </row>
    <row r="816" spans="1:13" ht="30" x14ac:dyDescent="0.2">
      <c r="A816" s="49" t="s">
        <v>68</v>
      </c>
      <c r="B816" s="47" t="s">
        <v>78</v>
      </c>
      <c r="C816" s="48" t="s">
        <v>46</v>
      </c>
      <c r="D816" s="107" t="s">
        <v>72</v>
      </c>
      <c r="E816" s="81" t="s">
        <v>72</v>
      </c>
      <c r="F816" s="81" t="s">
        <v>72</v>
      </c>
      <c r="G816" s="81" t="s">
        <v>72</v>
      </c>
      <c r="H816" s="108" t="s">
        <v>72</v>
      </c>
      <c r="I816" s="27">
        <f>J816+K816+L816+M816</f>
        <v>0</v>
      </c>
      <c r="J816" s="35"/>
      <c r="K816" s="35"/>
      <c r="L816" s="35"/>
      <c r="M816" s="35"/>
    </row>
    <row r="817" spans="1:13" ht="15.75" thickBot="1" x14ac:dyDescent="0.25">
      <c r="A817" s="50" t="s">
        <v>70</v>
      </c>
      <c r="B817" s="51">
        <v>15</v>
      </c>
      <c r="C817" s="52" t="s">
        <v>54</v>
      </c>
      <c r="D817" s="110" t="s">
        <v>72</v>
      </c>
      <c r="E817" s="85" t="s">
        <v>72</v>
      </c>
      <c r="F817" s="85" t="s">
        <v>72</v>
      </c>
      <c r="G817" s="85" t="s">
        <v>72</v>
      </c>
      <c r="H817" s="111" t="s">
        <v>72</v>
      </c>
      <c r="I817" s="56">
        <f t="shared" si="71"/>
        <v>0</v>
      </c>
      <c r="J817" s="57"/>
      <c r="K817" s="57"/>
      <c r="L817" s="57"/>
      <c r="M817" s="57"/>
    </row>
    <row r="818" spans="1:13" ht="42.75" x14ac:dyDescent="0.2">
      <c r="A818" s="13" t="s">
        <v>79</v>
      </c>
      <c r="B818" s="14">
        <v>16</v>
      </c>
      <c r="C818" s="15"/>
      <c r="D818" s="59">
        <f>E818+F818+G818+H818</f>
        <v>0</v>
      </c>
      <c r="E818" s="17">
        <f>E819+E820+E824+E828</f>
        <v>0</v>
      </c>
      <c r="F818" s="17">
        <f>F819+F820+F824+F828</f>
        <v>0</v>
      </c>
      <c r="G818" s="17">
        <f>G819+G820+G824+G828</f>
        <v>0</v>
      </c>
      <c r="H818" s="18">
        <f>H819+H820+H824+H828</f>
        <v>0</v>
      </c>
      <c r="I818" s="60">
        <f>J818+K818+L818+M818</f>
        <v>0</v>
      </c>
      <c r="J818" s="20">
        <f>J819+J820+J824+J828</f>
        <v>0</v>
      </c>
      <c r="K818" s="20">
        <f>K819+K820+K824+K828</f>
        <v>0</v>
      </c>
      <c r="L818" s="20">
        <f>L819+L820+L824+L828</f>
        <v>0</v>
      </c>
      <c r="M818" s="21">
        <f>M819+M820+M824+M828</f>
        <v>0</v>
      </c>
    </row>
    <row r="819" spans="1:13" ht="15" x14ac:dyDescent="0.2">
      <c r="A819" s="22" t="s">
        <v>56</v>
      </c>
      <c r="B819" s="76">
        <v>17</v>
      </c>
      <c r="C819" s="23" t="s">
        <v>35</v>
      </c>
      <c r="D819" s="24">
        <f>E819+F819+G819+H819</f>
        <v>0</v>
      </c>
      <c r="E819" s="25"/>
      <c r="F819" s="25"/>
      <c r="G819" s="25"/>
      <c r="H819" s="26"/>
      <c r="I819" s="27">
        <f>J819+K819+L819+M819</f>
        <v>0</v>
      </c>
      <c r="J819" s="28"/>
      <c r="K819" s="28"/>
      <c r="L819" s="28"/>
      <c r="M819" s="29"/>
    </row>
    <row r="820" spans="1:13" ht="30" x14ac:dyDescent="0.2">
      <c r="A820" s="30" t="s">
        <v>57</v>
      </c>
      <c r="B820" s="76">
        <v>18</v>
      </c>
      <c r="C820" s="23" t="s">
        <v>37</v>
      </c>
      <c r="D820" s="24">
        <f t="shared" ref="D820:D828" si="73">E820+F820+G820+H820</f>
        <v>0</v>
      </c>
      <c r="E820" s="33">
        <f>E821+E822+E823</f>
        <v>0</v>
      </c>
      <c r="F820" s="33">
        <f>F821+F822+F823</f>
        <v>0</v>
      </c>
      <c r="G820" s="33">
        <f>G821+G822+G823</f>
        <v>0</v>
      </c>
      <c r="H820" s="34">
        <f>H821+H822+H823</f>
        <v>0</v>
      </c>
      <c r="I820" s="27">
        <f t="shared" ref="I820:I828" si="74">J820+K820+L820+M820</f>
        <v>0</v>
      </c>
      <c r="J820" s="35">
        <f>J821+J822+J823</f>
        <v>0</v>
      </c>
      <c r="K820" s="35">
        <f>K821+K822+K823</f>
        <v>0</v>
      </c>
      <c r="L820" s="35">
        <f>L821+L822+L823</f>
        <v>0</v>
      </c>
      <c r="M820" s="36">
        <f>M821+M822+M823</f>
        <v>0</v>
      </c>
    </row>
    <row r="821" spans="1:13" ht="30" x14ac:dyDescent="0.2">
      <c r="A821" s="37" t="s">
        <v>58</v>
      </c>
      <c r="B821" s="44" t="s">
        <v>80</v>
      </c>
      <c r="C821" s="39" t="s">
        <v>37</v>
      </c>
      <c r="D821" s="24">
        <f t="shared" si="73"/>
        <v>0</v>
      </c>
      <c r="E821" s="40"/>
      <c r="F821" s="40"/>
      <c r="G821" s="40"/>
      <c r="H821" s="41"/>
      <c r="I821" s="27">
        <f t="shared" si="74"/>
        <v>0</v>
      </c>
      <c r="J821" s="42"/>
      <c r="K821" s="42"/>
      <c r="L821" s="42"/>
      <c r="M821" s="43"/>
    </row>
    <row r="822" spans="1:13" ht="30" x14ac:dyDescent="0.2">
      <c r="A822" s="37" t="s">
        <v>60</v>
      </c>
      <c r="B822" s="44" t="s">
        <v>81</v>
      </c>
      <c r="C822" s="39" t="s">
        <v>37</v>
      </c>
      <c r="D822" s="24">
        <f t="shared" si="73"/>
        <v>0</v>
      </c>
      <c r="E822" s="40"/>
      <c r="F822" s="40"/>
      <c r="G822" s="40"/>
      <c r="H822" s="41"/>
      <c r="I822" s="27">
        <f t="shared" si="74"/>
        <v>0</v>
      </c>
      <c r="J822" s="42"/>
      <c r="K822" s="42"/>
      <c r="L822" s="42"/>
      <c r="M822" s="43"/>
    </row>
    <row r="823" spans="1:13" ht="30" x14ac:dyDescent="0.2">
      <c r="A823" s="37" t="s">
        <v>62</v>
      </c>
      <c r="B823" s="44" t="s">
        <v>82</v>
      </c>
      <c r="C823" s="39" t="s">
        <v>44</v>
      </c>
      <c r="D823" s="24">
        <f t="shared" si="73"/>
        <v>0</v>
      </c>
      <c r="E823" s="40"/>
      <c r="F823" s="40"/>
      <c r="G823" s="40"/>
      <c r="H823" s="41"/>
      <c r="I823" s="27">
        <f t="shared" si="74"/>
        <v>0</v>
      </c>
      <c r="J823" s="42"/>
      <c r="K823" s="42"/>
      <c r="L823" s="42"/>
      <c r="M823" s="43"/>
    </row>
    <row r="824" spans="1:13" ht="15" x14ac:dyDescent="0.2">
      <c r="A824" s="45" t="s">
        <v>64</v>
      </c>
      <c r="B824" s="76">
        <v>19</v>
      </c>
      <c r="C824" s="46" t="s">
        <v>46</v>
      </c>
      <c r="D824" s="24">
        <f t="shared" si="73"/>
        <v>0</v>
      </c>
      <c r="E824" s="25"/>
      <c r="F824" s="25"/>
      <c r="G824" s="25"/>
      <c r="H824" s="26"/>
      <c r="I824" s="27">
        <f t="shared" si="74"/>
        <v>0</v>
      </c>
      <c r="J824" s="28"/>
      <c r="K824" s="28"/>
      <c r="L824" s="28"/>
      <c r="M824" s="29"/>
    </row>
    <row r="825" spans="1:13" ht="15" x14ac:dyDescent="0.2">
      <c r="A825" s="194" t="s">
        <v>65</v>
      </c>
      <c r="B825" s="47" t="s">
        <v>83</v>
      </c>
      <c r="C825" s="48" t="s">
        <v>49</v>
      </c>
      <c r="D825" s="24">
        <f t="shared" si="73"/>
        <v>0</v>
      </c>
      <c r="E825" s="33"/>
      <c r="F825" s="33"/>
      <c r="G825" s="33"/>
      <c r="H825" s="34"/>
      <c r="I825" s="27">
        <f t="shared" si="74"/>
        <v>0</v>
      </c>
      <c r="J825" s="35"/>
      <c r="K825" s="35"/>
      <c r="L825" s="35"/>
      <c r="M825" s="36"/>
    </row>
    <row r="826" spans="1:13" ht="30" x14ac:dyDescent="0.2">
      <c r="A826" s="195"/>
      <c r="B826" s="47" t="s">
        <v>84</v>
      </c>
      <c r="C826" s="48" t="s">
        <v>46</v>
      </c>
      <c r="D826" s="24">
        <f t="shared" si="73"/>
        <v>0</v>
      </c>
      <c r="E826" s="33"/>
      <c r="F826" s="33"/>
      <c r="G826" s="33"/>
      <c r="H826" s="34"/>
      <c r="I826" s="27">
        <f t="shared" si="74"/>
        <v>0</v>
      </c>
      <c r="J826" s="35"/>
      <c r="K826" s="35"/>
      <c r="L826" s="35"/>
      <c r="M826" s="36"/>
    </row>
    <row r="827" spans="1:13" ht="30" x14ac:dyDescent="0.2">
      <c r="A827" s="49" t="s">
        <v>68</v>
      </c>
      <c r="B827" s="47" t="s">
        <v>85</v>
      </c>
      <c r="C827" s="48" t="s">
        <v>46</v>
      </c>
      <c r="D827" s="24">
        <f t="shared" si="73"/>
        <v>0</v>
      </c>
      <c r="E827" s="33"/>
      <c r="F827" s="33"/>
      <c r="G827" s="33"/>
      <c r="H827" s="34"/>
      <c r="I827" s="27">
        <f t="shared" si="74"/>
        <v>0</v>
      </c>
      <c r="J827" s="35"/>
      <c r="K827" s="35"/>
      <c r="L827" s="35"/>
      <c r="M827" s="36"/>
    </row>
    <row r="828" spans="1:13" ht="15.75" thickBot="1" x14ac:dyDescent="0.25">
      <c r="A828" s="61" t="s">
        <v>70</v>
      </c>
      <c r="B828" s="77">
        <v>20</v>
      </c>
      <c r="C828" s="62" t="s">
        <v>54</v>
      </c>
      <c r="D828" s="63">
        <f t="shared" si="73"/>
        <v>0</v>
      </c>
      <c r="E828" s="64"/>
      <c r="F828" s="64"/>
      <c r="G828" s="64"/>
      <c r="H828" s="65"/>
      <c r="I828" s="66">
        <f t="shared" si="74"/>
        <v>0</v>
      </c>
      <c r="J828" s="67"/>
      <c r="K828" s="67"/>
      <c r="L828" s="67"/>
      <c r="M828" s="68"/>
    </row>
    <row r="829" spans="1:13" ht="13.5" thickTop="1" x14ac:dyDescent="0.2">
      <c r="A829" s="86"/>
      <c r="C829" s="86"/>
      <c r="D829" s="86"/>
      <c r="E829" s="86"/>
      <c r="F829" s="86"/>
      <c r="G829" s="86"/>
      <c r="H829" s="86"/>
      <c r="I829" s="86"/>
      <c r="J829" s="86"/>
      <c r="K829" s="86"/>
      <c r="L829" s="86"/>
      <c r="M829" s="86"/>
    </row>
    <row r="830" spans="1:13" x14ac:dyDescent="0.2">
      <c r="A830" s="86"/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</row>
    <row r="831" spans="1:13" x14ac:dyDescent="0.2">
      <c r="A831" s="86"/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86"/>
    </row>
    <row r="832" spans="1:13" x14ac:dyDescent="0.2">
      <c r="A832" s="86"/>
      <c r="C832" s="86"/>
      <c r="D832" s="86"/>
      <c r="E832" s="86"/>
      <c r="F832" s="86"/>
      <c r="G832" s="86"/>
      <c r="H832" s="86"/>
      <c r="I832" s="86"/>
      <c r="J832" s="86"/>
      <c r="K832" s="86"/>
      <c r="L832" s="86"/>
      <c r="M832" s="86"/>
    </row>
    <row r="833" spans="1:13" x14ac:dyDescent="0.2">
      <c r="A833" s="86"/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86"/>
    </row>
    <row r="834" spans="1:13" x14ac:dyDescent="0.2">
      <c r="A834" s="86"/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86"/>
    </row>
    <row r="835" spans="1:13" x14ac:dyDescent="0.2">
      <c r="A835" s="86"/>
      <c r="C835" s="86"/>
      <c r="D835" s="86"/>
      <c r="E835" s="86"/>
      <c r="F835" s="86"/>
      <c r="G835" s="86"/>
      <c r="H835" s="86"/>
      <c r="I835" s="86"/>
      <c r="J835" s="86"/>
      <c r="K835" s="86"/>
      <c r="L835" s="86"/>
      <c r="M835" s="86"/>
    </row>
    <row r="836" spans="1:13" x14ac:dyDescent="0.2">
      <c r="A836" s="86"/>
      <c r="C836" s="86"/>
      <c r="D836" s="86"/>
      <c r="E836" s="86"/>
      <c r="F836" s="86"/>
      <c r="G836" s="86"/>
      <c r="H836" s="86"/>
      <c r="I836" s="86"/>
      <c r="J836" s="86"/>
      <c r="K836" s="86"/>
      <c r="L836" s="86"/>
      <c r="M836" s="86"/>
    </row>
    <row r="837" spans="1:13" ht="15.75" x14ac:dyDescent="0.2">
      <c r="A837" s="86"/>
      <c r="C837" s="86"/>
      <c r="D837" s="86"/>
      <c r="E837" s="86"/>
      <c r="F837" s="86"/>
      <c r="G837" s="86"/>
      <c r="H837" s="86"/>
      <c r="I837" s="86"/>
      <c r="J837" s="86"/>
      <c r="K837" s="220" t="s">
        <v>0</v>
      </c>
      <c r="L837" s="220"/>
      <c r="M837" s="220"/>
    </row>
    <row r="838" spans="1:13" ht="15.75" x14ac:dyDescent="0.2">
      <c r="A838" s="86"/>
      <c r="C838" s="86"/>
      <c r="D838" s="86"/>
      <c r="E838" s="86"/>
      <c r="F838" s="86"/>
      <c r="G838" s="86"/>
      <c r="H838" s="86"/>
      <c r="I838" s="86"/>
      <c r="J838" s="86"/>
      <c r="K838" s="220" t="s">
        <v>1</v>
      </c>
      <c r="L838" s="220"/>
      <c r="M838" s="220"/>
    </row>
    <row r="839" spans="1:13" ht="15.75" x14ac:dyDescent="0.2">
      <c r="A839" s="86"/>
      <c r="C839" s="86"/>
      <c r="D839" s="86"/>
      <c r="E839" s="86"/>
      <c r="F839" s="86"/>
      <c r="G839" s="86"/>
      <c r="H839" s="86"/>
      <c r="I839" s="86"/>
      <c r="J839" s="86"/>
      <c r="K839" s="220" t="s">
        <v>2</v>
      </c>
      <c r="L839" s="220"/>
      <c r="M839" s="220"/>
    </row>
    <row r="840" spans="1:13" ht="15.75" x14ac:dyDescent="0.2">
      <c r="A840" s="86"/>
      <c r="C840" s="86"/>
      <c r="D840" s="86"/>
      <c r="E840" s="86"/>
      <c r="F840" s="86"/>
      <c r="G840" s="86"/>
      <c r="H840" s="86"/>
      <c r="I840" s="86"/>
      <c r="J840" s="86"/>
      <c r="K840" s="220" t="s">
        <v>3</v>
      </c>
      <c r="L840" s="220"/>
      <c r="M840" s="220"/>
    </row>
    <row r="841" spans="1:13" ht="15.75" x14ac:dyDescent="0.2">
      <c r="A841" s="86"/>
      <c r="C841" s="86"/>
      <c r="D841" s="86"/>
      <c r="E841" s="86"/>
      <c r="F841" s="86"/>
      <c r="G841" s="86"/>
      <c r="H841" s="86"/>
      <c r="I841" s="86"/>
      <c r="J841" s="86"/>
      <c r="K841" s="220" t="s">
        <v>4</v>
      </c>
      <c r="L841" s="220"/>
      <c r="M841" s="220"/>
    </row>
    <row r="842" spans="1:13" ht="15.75" x14ac:dyDescent="0.2">
      <c r="A842" s="86"/>
      <c r="C842" s="86"/>
      <c r="D842" s="86"/>
      <c r="E842" s="86"/>
      <c r="F842" s="86"/>
      <c r="G842" s="86"/>
      <c r="H842" s="86"/>
      <c r="I842" s="86"/>
      <c r="J842" s="86"/>
      <c r="K842" s="220" t="s">
        <v>5</v>
      </c>
      <c r="L842" s="220"/>
      <c r="M842" s="220"/>
    </row>
    <row r="843" spans="1:13" ht="15.75" x14ac:dyDescent="0.2">
      <c r="A843" s="86"/>
      <c r="C843" s="86"/>
      <c r="D843" s="86"/>
      <c r="E843" s="86"/>
      <c r="F843" s="86"/>
      <c r="G843" s="86"/>
      <c r="H843" s="86"/>
      <c r="I843" s="86"/>
      <c r="J843" s="86"/>
      <c r="K843" s="220" t="s">
        <v>6</v>
      </c>
      <c r="L843" s="220"/>
      <c r="M843" s="220"/>
    </row>
    <row r="844" spans="1:13" ht="15.75" x14ac:dyDescent="0.2">
      <c r="A844" s="86"/>
      <c r="C844" s="86"/>
      <c r="D844" s="86"/>
      <c r="E844" s="86"/>
      <c r="F844" s="86"/>
      <c r="G844" s="86"/>
      <c r="H844" s="86"/>
      <c r="I844" s="86"/>
      <c r="J844" s="86"/>
      <c r="K844" s="220" t="s">
        <v>7</v>
      </c>
      <c r="L844" s="220"/>
      <c r="M844" s="220"/>
    </row>
    <row r="845" spans="1:13" x14ac:dyDescent="0.2">
      <c r="A845" s="86"/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86"/>
    </row>
    <row r="846" spans="1:13" s="3" customFormat="1" ht="16.5" x14ac:dyDescent="0.25">
      <c r="A846" s="197" t="str">
        <f>$A$10</f>
        <v>Объёмы медицинской помощи по территориальной программе обязательного медицинского страхования на 2018 год</v>
      </c>
      <c r="B846" s="197"/>
      <c r="C846" s="197"/>
      <c r="D846" s="197"/>
      <c r="E846" s="197"/>
      <c r="F846" s="197"/>
      <c r="G846" s="197"/>
      <c r="H846" s="197"/>
      <c r="I846" s="197"/>
      <c r="J846" s="197"/>
      <c r="K846" s="197"/>
      <c r="L846" s="197"/>
      <c r="M846" s="197"/>
    </row>
    <row r="847" spans="1:13" s="3" customFormat="1" ht="16.5" x14ac:dyDescent="0.25">
      <c r="A847" s="199" t="s">
        <v>120</v>
      </c>
      <c r="B847" s="199"/>
      <c r="C847" s="199"/>
      <c r="D847" s="199"/>
      <c r="E847" s="199"/>
      <c r="F847" s="199"/>
      <c r="G847" s="199"/>
      <c r="H847" s="199"/>
      <c r="I847" s="199"/>
      <c r="J847" s="199"/>
      <c r="K847" s="199"/>
      <c r="L847" s="199"/>
      <c r="M847" s="199"/>
    </row>
    <row r="848" spans="1:13" s="3" customFormat="1" ht="16.5" x14ac:dyDescent="0.25">
      <c r="A848" s="221" t="str">
        <f>$A$12</f>
        <v>СВОД</v>
      </c>
      <c r="B848" s="221"/>
      <c r="C848" s="221"/>
      <c r="D848" s="221"/>
      <c r="E848" s="221"/>
      <c r="F848" s="221"/>
      <c r="G848" s="221"/>
      <c r="H848" s="221"/>
      <c r="I848" s="221"/>
      <c r="J848" s="221"/>
      <c r="K848" s="221"/>
      <c r="L848" s="221"/>
      <c r="M848" s="221"/>
    </row>
    <row r="849" spans="1:13" ht="15" thickBot="1" x14ac:dyDescent="0.25">
      <c r="A849" s="87"/>
      <c r="B849" s="71"/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7"/>
    </row>
    <row r="850" spans="1:13" ht="13.5" thickTop="1" x14ac:dyDescent="0.2">
      <c r="A850" s="200" t="s">
        <v>10</v>
      </c>
      <c r="B850" s="203" t="s">
        <v>11</v>
      </c>
      <c r="C850" s="206" t="s">
        <v>12</v>
      </c>
      <c r="D850" s="209" t="str">
        <f>$D$14</f>
        <v>Всего на 2018 год</v>
      </c>
      <c r="E850" s="212" t="s">
        <v>14</v>
      </c>
      <c r="F850" s="212"/>
      <c r="G850" s="212"/>
      <c r="H850" s="213"/>
      <c r="I850" s="209" t="str">
        <f>$I$14</f>
        <v>Всего на 2018 год</v>
      </c>
      <c r="J850" s="212" t="s">
        <v>15</v>
      </c>
      <c r="K850" s="212"/>
      <c r="L850" s="212"/>
      <c r="M850" s="213"/>
    </row>
    <row r="851" spans="1:13" x14ac:dyDescent="0.2">
      <c r="A851" s="201"/>
      <c r="B851" s="204"/>
      <c r="C851" s="207"/>
      <c r="D851" s="210"/>
      <c r="E851" s="214"/>
      <c r="F851" s="214"/>
      <c r="G851" s="214"/>
      <c r="H851" s="215"/>
      <c r="I851" s="210"/>
      <c r="J851" s="214"/>
      <c r="K851" s="214"/>
      <c r="L851" s="214"/>
      <c r="M851" s="215"/>
    </row>
    <row r="852" spans="1:13" s="5" customFormat="1" ht="30.75" thickBot="1" x14ac:dyDescent="0.25">
      <c r="A852" s="202"/>
      <c r="B852" s="205"/>
      <c r="C852" s="208"/>
      <c r="D852" s="211"/>
      <c r="E852" s="74" t="s">
        <v>16</v>
      </c>
      <c r="F852" s="74" t="s">
        <v>17</v>
      </c>
      <c r="G852" s="74" t="s">
        <v>18</v>
      </c>
      <c r="H852" s="75" t="s">
        <v>19</v>
      </c>
      <c r="I852" s="211"/>
      <c r="J852" s="74" t="s">
        <v>16</v>
      </c>
      <c r="K852" s="74" t="s">
        <v>17</v>
      </c>
      <c r="L852" s="74" t="s">
        <v>18</v>
      </c>
      <c r="M852" s="75" t="s">
        <v>19</v>
      </c>
    </row>
    <row r="853" spans="1:13" s="12" customFormat="1" ht="15.75" thickTop="1" thickBot="1" x14ac:dyDescent="0.25">
      <c r="A853" s="6" t="s">
        <v>20</v>
      </c>
      <c r="B853" s="7" t="s">
        <v>21</v>
      </c>
      <c r="C853" s="8" t="s">
        <v>22</v>
      </c>
      <c r="D853" s="9" t="s">
        <v>23</v>
      </c>
      <c r="E853" s="10" t="s">
        <v>24</v>
      </c>
      <c r="F853" s="10" t="s">
        <v>25</v>
      </c>
      <c r="G853" s="10" t="s">
        <v>26</v>
      </c>
      <c r="H853" s="11" t="s">
        <v>27</v>
      </c>
      <c r="I853" s="9" t="s">
        <v>28</v>
      </c>
      <c r="J853" s="10" t="s">
        <v>29</v>
      </c>
      <c r="K853" s="10" t="s">
        <v>30</v>
      </c>
      <c r="L853" s="10" t="s">
        <v>31</v>
      </c>
      <c r="M853" s="11" t="s">
        <v>32</v>
      </c>
    </row>
    <row r="854" spans="1:13" ht="43.5" thickTop="1" x14ac:dyDescent="0.2">
      <c r="A854" s="13" t="s">
        <v>33</v>
      </c>
      <c r="B854" s="14">
        <v>1</v>
      </c>
      <c r="C854" s="15"/>
      <c r="D854" s="78"/>
      <c r="E854" s="79"/>
      <c r="F854" s="79"/>
      <c r="G854" s="79"/>
      <c r="H854" s="80"/>
      <c r="I854" s="19">
        <f>J854+K854+L854+M854</f>
        <v>7122.0999999999995</v>
      </c>
      <c r="J854" s="20">
        <f>J855+J856+J860+J864</f>
        <v>1779.47</v>
      </c>
      <c r="K854" s="20">
        <f>K855+K856+K860+K864</f>
        <v>1780.8799999999999</v>
      </c>
      <c r="L854" s="20">
        <f>L855+L856+L860+L864</f>
        <v>1780.8799999999999</v>
      </c>
      <c r="M854" s="21">
        <f>M855+M856+M860+M864</f>
        <v>1780.87</v>
      </c>
    </row>
    <row r="855" spans="1:13" ht="30" x14ac:dyDescent="0.2">
      <c r="A855" s="22" t="s">
        <v>34</v>
      </c>
      <c r="B855" s="76">
        <v>2</v>
      </c>
      <c r="C855" s="23" t="s">
        <v>35</v>
      </c>
      <c r="D855" s="24">
        <f>E855+F855+G855+H855</f>
        <v>0</v>
      </c>
      <c r="E855" s="25">
        <f t="shared" ref="E855:H864" si="75">E866+E888</f>
        <v>0</v>
      </c>
      <c r="F855" s="25">
        <f t="shared" si="75"/>
        <v>0</v>
      </c>
      <c r="G855" s="25">
        <f t="shared" si="75"/>
        <v>0</v>
      </c>
      <c r="H855" s="26">
        <f t="shared" si="75"/>
        <v>0</v>
      </c>
      <c r="I855" s="27">
        <f>J855+K855+L855+M855</f>
        <v>0</v>
      </c>
      <c r="J855" s="28">
        <f>J866+J877+J888</f>
        <v>0</v>
      </c>
      <c r="K855" s="28">
        <f>K866+K877+K888</f>
        <v>0</v>
      </c>
      <c r="L855" s="28">
        <f>L866+L877+L888</f>
        <v>0</v>
      </c>
      <c r="M855" s="29">
        <f>M866+M877+M888</f>
        <v>0</v>
      </c>
    </row>
    <row r="856" spans="1:13" ht="30" x14ac:dyDescent="0.2">
      <c r="A856" s="30" t="s">
        <v>36</v>
      </c>
      <c r="B856" s="31">
        <v>3</v>
      </c>
      <c r="C856" s="32" t="s">
        <v>37</v>
      </c>
      <c r="D856" s="24">
        <f t="shared" ref="D856:D864" si="76">E856+F856+G856+H856</f>
        <v>5064</v>
      </c>
      <c r="E856" s="33">
        <f t="shared" si="75"/>
        <v>1266</v>
      </c>
      <c r="F856" s="33">
        <f t="shared" si="75"/>
        <v>1266</v>
      </c>
      <c r="G856" s="33">
        <f t="shared" si="75"/>
        <v>1266</v>
      </c>
      <c r="H856" s="34">
        <f t="shared" si="75"/>
        <v>1266</v>
      </c>
      <c r="I856" s="27">
        <f t="shared" ref="I856:I886" si="77">J856+K856+L856+M856</f>
        <v>7122.0999999999995</v>
      </c>
      <c r="J856" s="35">
        <f>J857+J858+J859</f>
        <v>1779.47</v>
      </c>
      <c r="K856" s="35">
        <f>K857+K858+K859</f>
        <v>1780.8799999999999</v>
      </c>
      <c r="L856" s="35">
        <f>L857+L858+L859</f>
        <v>1780.8799999999999</v>
      </c>
      <c r="M856" s="36">
        <f>M857+M858+M859</f>
        <v>1780.87</v>
      </c>
    </row>
    <row r="857" spans="1:13" ht="45" x14ac:dyDescent="0.2">
      <c r="A857" s="37" t="s">
        <v>38</v>
      </c>
      <c r="B857" s="38" t="s">
        <v>39</v>
      </c>
      <c r="C857" s="39" t="s">
        <v>37</v>
      </c>
      <c r="D857" s="24">
        <f t="shared" si="76"/>
        <v>50</v>
      </c>
      <c r="E857" s="40">
        <f t="shared" si="75"/>
        <v>12</v>
      </c>
      <c r="F857" s="40">
        <f t="shared" si="75"/>
        <v>13</v>
      </c>
      <c r="G857" s="40">
        <f t="shared" si="75"/>
        <v>13</v>
      </c>
      <c r="H857" s="41">
        <f t="shared" si="75"/>
        <v>12</v>
      </c>
      <c r="I857" s="27">
        <f t="shared" si="77"/>
        <v>70.300000000000011</v>
      </c>
      <c r="J857" s="42">
        <f t="shared" ref="J857:M864" si="78">J868+J879+J890</f>
        <v>16.87</v>
      </c>
      <c r="K857" s="42">
        <f t="shared" si="78"/>
        <v>18.28</v>
      </c>
      <c r="L857" s="42">
        <f t="shared" si="78"/>
        <v>18.28</v>
      </c>
      <c r="M857" s="43">
        <f t="shared" si="78"/>
        <v>16.87</v>
      </c>
    </row>
    <row r="858" spans="1:13" ht="45" x14ac:dyDescent="0.2">
      <c r="A858" s="37" t="s">
        <v>40</v>
      </c>
      <c r="B858" s="44" t="s">
        <v>41</v>
      </c>
      <c r="C858" s="39" t="s">
        <v>37</v>
      </c>
      <c r="D858" s="24">
        <f t="shared" si="76"/>
        <v>329</v>
      </c>
      <c r="E858" s="40">
        <f t="shared" si="75"/>
        <v>82</v>
      </c>
      <c r="F858" s="40">
        <f t="shared" si="75"/>
        <v>82</v>
      </c>
      <c r="G858" s="40">
        <f t="shared" si="75"/>
        <v>82</v>
      </c>
      <c r="H858" s="41">
        <f t="shared" si="75"/>
        <v>83</v>
      </c>
      <c r="I858" s="27">
        <f t="shared" si="77"/>
        <v>462.57</v>
      </c>
      <c r="J858" s="42">
        <f t="shared" si="78"/>
        <v>115.29</v>
      </c>
      <c r="K858" s="42">
        <f t="shared" si="78"/>
        <v>115.29</v>
      </c>
      <c r="L858" s="42">
        <f t="shared" si="78"/>
        <v>115.29</v>
      </c>
      <c r="M858" s="43">
        <f t="shared" si="78"/>
        <v>116.7</v>
      </c>
    </row>
    <row r="859" spans="1:13" ht="45" x14ac:dyDescent="0.2">
      <c r="A859" s="37" t="s">
        <v>42</v>
      </c>
      <c r="B859" s="44" t="s">
        <v>43</v>
      </c>
      <c r="C859" s="39" t="s">
        <v>44</v>
      </c>
      <c r="D859" s="24">
        <f t="shared" si="76"/>
        <v>1616</v>
      </c>
      <c r="E859" s="40">
        <f t="shared" si="75"/>
        <v>404</v>
      </c>
      <c r="F859" s="40">
        <f t="shared" si="75"/>
        <v>404</v>
      </c>
      <c r="G859" s="40">
        <f t="shared" si="75"/>
        <v>404</v>
      </c>
      <c r="H859" s="41">
        <f t="shared" si="75"/>
        <v>404</v>
      </c>
      <c r="I859" s="27">
        <f t="shared" si="77"/>
        <v>6589.2300000000005</v>
      </c>
      <c r="J859" s="42">
        <f t="shared" si="78"/>
        <v>1647.31</v>
      </c>
      <c r="K859" s="42">
        <f t="shared" si="78"/>
        <v>1647.31</v>
      </c>
      <c r="L859" s="42">
        <f t="shared" si="78"/>
        <v>1647.31</v>
      </c>
      <c r="M859" s="43">
        <f t="shared" si="78"/>
        <v>1647.3</v>
      </c>
    </row>
    <row r="860" spans="1:13" ht="30" x14ac:dyDescent="0.2">
      <c r="A860" s="45" t="s">
        <v>45</v>
      </c>
      <c r="B860" s="76">
        <v>4</v>
      </c>
      <c r="C860" s="46" t="s">
        <v>46</v>
      </c>
      <c r="D860" s="24">
        <f>E860+F860+G860+H860</f>
        <v>0</v>
      </c>
      <c r="E860" s="25">
        <f t="shared" si="75"/>
        <v>0</v>
      </c>
      <c r="F860" s="25">
        <f t="shared" si="75"/>
        <v>0</v>
      </c>
      <c r="G860" s="25">
        <f t="shared" si="75"/>
        <v>0</v>
      </c>
      <c r="H860" s="26">
        <f t="shared" si="75"/>
        <v>0</v>
      </c>
      <c r="I860" s="27">
        <f>J860+K860+L860+M860</f>
        <v>0</v>
      </c>
      <c r="J860" s="28">
        <f t="shared" si="78"/>
        <v>0</v>
      </c>
      <c r="K860" s="28">
        <f t="shared" si="78"/>
        <v>0</v>
      </c>
      <c r="L860" s="28">
        <f t="shared" si="78"/>
        <v>0</v>
      </c>
      <c r="M860" s="29">
        <f t="shared" si="78"/>
        <v>0</v>
      </c>
    </row>
    <row r="861" spans="1:13" ht="15" x14ac:dyDescent="0.2">
      <c r="A861" s="194" t="s">
        <v>47</v>
      </c>
      <c r="B861" s="47" t="s">
        <v>48</v>
      </c>
      <c r="C861" s="48" t="s">
        <v>49</v>
      </c>
      <c r="D861" s="24">
        <f>E861+F861+G861+H861</f>
        <v>0</v>
      </c>
      <c r="E861" s="25">
        <f t="shared" si="75"/>
        <v>0</v>
      </c>
      <c r="F861" s="25">
        <f t="shared" si="75"/>
        <v>0</v>
      </c>
      <c r="G861" s="25">
        <f t="shared" si="75"/>
        <v>0</v>
      </c>
      <c r="H861" s="26">
        <f t="shared" si="75"/>
        <v>0</v>
      </c>
      <c r="I861" s="27">
        <f>J861+K861+L861+M861</f>
        <v>0</v>
      </c>
      <c r="J861" s="28">
        <f t="shared" si="78"/>
        <v>0</v>
      </c>
      <c r="K861" s="28">
        <f t="shared" si="78"/>
        <v>0</v>
      </c>
      <c r="L861" s="28">
        <f t="shared" si="78"/>
        <v>0</v>
      </c>
      <c r="M861" s="29">
        <f t="shared" si="78"/>
        <v>0</v>
      </c>
    </row>
    <row r="862" spans="1:13" ht="30" x14ac:dyDescent="0.2">
      <c r="A862" s="195"/>
      <c r="B862" s="47" t="s">
        <v>50</v>
      </c>
      <c r="C862" s="48" t="s">
        <v>46</v>
      </c>
      <c r="D862" s="24">
        <f>E862+F862+G862+H862</f>
        <v>0</v>
      </c>
      <c r="E862" s="25">
        <f t="shared" si="75"/>
        <v>0</v>
      </c>
      <c r="F862" s="25">
        <f t="shared" si="75"/>
        <v>0</v>
      </c>
      <c r="G862" s="25">
        <f t="shared" si="75"/>
        <v>0</v>
      </c>
      <c r="H862" s="26">
        <f t="shared" si="75"/>
        <v>0</v>
      </c>
      <c r="I862" s="27">
        <f>J862+K862+L862+M862</f>
        <v>0</v>
      </c>
      <c r="J862" s="28">
        <f t="shared" si="78"/>
        <v>0</v>
      </c>
      <c r="K862" s="28">
        <f t="shared" si="78"/>
        <v>0</v>
      </c>
      <c r="L862" s="28">
        <f t="shared" si="78"/>
        <v>0</v>
      </c>
      <c r="M862" s="29">
        <f t="shared" si="78"/>
        <v>0</v>
      </c>
    </row>
    <row r="863" spans="1:13" ht="45" x14ac:dyDescent="0.2">
      <c r="A863" s="49" t="s">
        <v>51</v>
      </c>
      <c r="B863" s="47" t="s">
        <v>52</v>
      </c>
      <c r="C863" s="48" t="s">
        <v>46</v>
      </c>
      <c r="D863" s="24">
        <f>E863+F863+G863+H863</f>
        <v>0</v>
      </c>
      <c r="E863" s="25">
        <f t="shared" si="75"/>
        <v>0</v>
      </c>
      <c r="F863" s="25">
        <f t="shared" si="75"/>
        <v>0</v>
      </c>
      <c r="G863" s="25">
        <f t="shared" si="75"/>
        <v>0</v>
      </c>
      <c r="H863" s="26">
        <f t="shared" si="75"/>
        <v>0</v>
      </c>
      <c r="I863" s="27">
        <f>J863+K863+L863+M863</f>
        <v>0</v>
      </c>
      <c r="J863" s="28">
        <f t="shared" si="78"/>
        <v>0</v>
      </c>
      <c r="K863" s="28">
        <f t="shared" si="78"/>
        <v>0</v>
      </c>
      <c r="L863" s="28">
        <f t="shared" si="78"/>
        <v>0</v>
      </c>
      <c r="M863" s="29">
        <f t="shared" si="78"/>
        <v>0</v>
      </c>
    </row>
    <row r="864" spans="1:13" ht="30.75" thickBot="1" x14ac:dyDescent="0.25">
      <c r="A864" s="50" t="s">
        <v>53</v>
      </c>
      <c r="B864" s="51">
        <v>5</v>
      </c>
      <c r="C864" s="52" t="s">
        <v>54</v>
      </c>
      <c r="D864" s="53">
        <f t="shared" si="76"/>
        <v>0</v>
      </c>
      <c r="E864" s="54">
        <f t="shared" si="75"/>
        <v>0</v>
      </c>
      <c r="F864" s="54">
        <f t="shared" si="75"/>
        <v>0</v>
      </c>
      <c r="G864" s="54">
        <f t="shared" si="75"/>
        <v>0</v>
      </c>
      <c r="H864" s="55">
        <f t="shared" si="75"/>
        <v>0</v>
      </c>
      <c r="I864" s="56">
        <f t="shared" si="77"/>
        <v>0</v>
      </c>
      <c r="J864" s="57">
        <f t="shared" si="78"/>
        <v>0</v>
      </c>
      <c r="K864" s="57">
        <f t="shared" si="78"/>
        <v>0</v>
      </c>
      <c r="L864" s="57">
        <f t="shared" si="78"/>
        <v>0</v>
      </c>
      <c r="M864" s="58">
        <f t="shared" si="78"/>
        <v>0</v>
      </c>
    </row>
    <row r="865" spans="1:13" ht="71.25" x14ac:dyDescent="0.2">
      <c r="A865" s="13" t="s">
        <v>55</v>
      </c>
      <c r="B865" s="14">
        <v>6</v>
      </c>
      <c r="C865" s="15"/>
      <c r="D865" s="137"/>
      <c r="E865" s="138"/>
      <c r="F865" s="138"/>
      <c r="G865" s="138"/>
      <c r="H865" s="139"/>
      <c r="I865" s="175">
        <v>7122.0999999999995</v>
      </c>
      <c r="J865" s="159">
        <v>1779.47</v>
      </c>
      <c r="K865" s="159">
        <v>1780.8799999999999</v>
      </c>
      <c r="L865" s="159">
        <v>1780.8799999999999</v>
      </c>
      <c r="M865" s="160">
        <v>1780.87</v>
      </c>
    </row>
    <row r="866" spans="1:13" ht="15" x14ac:dyDescent="0.2">
      <c r="A866" s="22" t="s">
        <v>56</v>
      </c>
      <c r="B866" s="76">
        <v>7</v>
      </c>
      <c r="C866" s="23" t="s">
        <v>35</v>
      </c>
      <c r="D866" s="143">
        <v>0</v>
      </c>
      <c r="E866" s="148">
        <v>0</v>
      </c>
      <c r="F866" s="148">
        <v>0</v>
      </c>
      <c r="G866" s="148">
        <v>0</v>
      </c>
      <c r="H866" s="151">
        <v>0</v>
      </c>
      <c r="I866" s="176">
        <v>0</v>
      </c>
      <c r="J866" s="119">
        <v>0</v>
      </c>
      <c r="K866" s="119">
        <v>0</v>
      </c>
      <c r="L866" s="119">
        <v>0</v>
      </c>
      <c r="M866" s="120">
        <v>0</v>
      </c>
    </row>
    <row r="867" spans="1:13" ht="30" x14ac:dyDescent="0.2">
      <c r="A867" s="30" t="s">
        <v>57</v>
      </c>
      <c r="B867" s="76">
        <v>8</v>
      </c>
      <c r="C867" s="23" t="s">
        <v>37</v>
      </c>
      <c r="D867" s="143">
        <v>5064</v>
      </c>
      <c r="E867" s="146">
        <v>1266</v>
      </c>
      <c r="F867" s="146">
        <v>1266</v>
      </c>
      <c r="G867" s="146">
        <v>1266</v>
      </c>
      <c r="H867" s="147">
        <v>1266</v>
      </c>
      <c r="I867" s="176">
        <v>7122.0999999999995</v>
      </c>
      <c r="J867" s="121">
        <v>1779.47</v>
      </c>
      <c r="K867" s="121">
        <v>1780.8799999999999</v>
      </c>
      <c r="L867" s="121">
        <v>1780.8799999999999</v>
      </c>
      <c r="M867" s="121">
        <v>1780.87</v>
      </c>
    </row>
    <row r="868" spans="1:13" ht="30" x14ac:dyDescent="0.2">
      <c r="A868" s="37" t="s">
        <v>58</v>
      </c>
      <c r="B868" s="44" t="s">
        <v>59</v>
      </c>
      <c r="C868" s="39" t="s">
        <v>37</v>
      </c>
      <c r="D868" s="143">
        <v>50</v>
      </c>
      <c r="E868" s="148">
        <v>12</v>
      </c>
      <c r="F868" s="148">
        <v>13</v>
      </c>
      <c r="G868" s="148">
        <v>13</v>
      </c>
      <c r="H868" s="151">
        <v>12</v>
      </c>
      <c r="I868" s="177">
        <v>70.300000000000011</v>
      </c>
      <c r="J868" s="119">
        <v>16.87</v>
      </c>
      <c r="K868" s="119">
        <v>18.28</v>
      </c>
      <c r="L868" s="119">
        <v>18.28</v>
      </c>
      <c r="M868" s="120">
        <v>16.87</v>
      </c>
    </row>
    <row r="869" spans="1:13" ht="30" x14ac:dyDescent="0.2">
      <c r="A869" s="37" t="s">
        <v>60</v>
      </c>
      <c r="B869" s="44" t="s">
        <v>61</v>
      </c>
      <c r="C869" s="39" t="s">
        <v>37</v>
      </c>
      <c r="D869" s="143">
        <v>329</v>
      </c>
      <c r="E869" s="148">
        <v>82</v>
      </c>
      <c r="F869" s="148">
        <v>82</v>
      </c>
      <c r="G869" s="148">
        <v>82</v>
      </c>
      <c r="H869" s="151">
        <v>83</v>
      </c>
      <c r="I869" s="177">
        <v>462.57</v>
      </c>
      <c r="J869" s="119">
        <v>115.29</v>
      </c>
      <c r="K869" s="119">
        <v>115.29</v>
      </c>
      <c r="L869" s="119">
        <v>115.29</v>
      </c>
      <c r="M869" s="120">
        <v>116.7</v>
      </c>
    </row>
    <row r="870" spans="1:13" ht="30" x14ac:dyDescent="0.2">
      <c r="A870" s="37" t="s">
        <v>62</v>
      </c>
      <c r="B870" s="44" t="s">
        <v>63</v>
      </c>
      <c r="C870" s="39" t="s">
        <v>44</v>
      </c>
      <c r="D870" s="143">
        <v>1616</v>
      </c>
      <c r="E870" s="148">
        <v>404</v>
      </c>
      <c r="F870" s="148">
        <v>404</v>
      </c>
      <c r="G870" s="148">
        <v>404</v>
      </c>
      <c r="H870" s="151">
        <v>404</v>
      </c>
      <c r="I870" s="177">
        <v>6589.2300000000005</v>
      </c>
      <c r="J870" s="119">
        <v>1647.31</v>
      </c>
      <c r="K870" s="119">
        <v>1647.31</v>
      </c>
      <c r="L870" s="119">
        <v>1647.31</v>
      </c>
      <c r="M870" s="120">
        <v>1647.3</v>
      </c>
    </row>
    <row r="871" spans="1:13" ht="15" x14ac:dyDescent="0.2">
      <c r="A871" s="45" t="s">
        <v>64</v>
      </c>
      <c r="B871" s="76">
        <v>9</v>
      </c>
      <c r="C871" s="46" t="s">
        <v>46</v>
      </c>
      <c r="D871" s="143">
        <v>0</v>
      </c>
      <c r="E871" s="144">
        <v>0</v>
      </c>
      <c r="F871" s="144">
        <v>0</v>
      </c>
      <c r="G871" s="144">
        <v>0</v>
      </c>
      <c r="H871" s="151">
        <v>0</v>
      </c>
      <c r="I871" s="176">
        <v>0</v>
      </c>
      <c r="J871" s="119">
        <v>0</v>
      </c>
      <c r="K871" s="119">
        <v>0</v>
      </c>
      <c r="L871" s="119">
        <v>0</v>
      </c>
      <c r="M871" s="120">
        <v>0</v>
      </c>
    </row>
    <row r="872" spans="1:13" ht="15" x14ac:dyDescent="0.2">
      <c r="A872" s="194" t="s">
        <v>65</v>
      </c>
      <c r="B872" s="47" t="s">
        <v>66</v>
      </c>
      <c r="C872" s="48" t="s">
        <v>49</v>
      </c>
      <c r="D872" s="143">
        <v>0</v>
      </c>
      <c r="E872" s="146">
        <v>0</v>
      </c>
      <c r="F872" s="146">
        <v>0</v>
      </c>
      <c r="G872" s="146">
        <v>0</v>
      </c>
      <c r="H872" s="151">
        <v>0</v>
      </c>
      <c r="I872" s="177">
        <v>0</v>
      </c>
      <c r="J872" s="124">
        <v>0</v>
      </c>
      <c r="K872" s="124">
        <v>0</v>
      </c>
      <c r="L872" s="124">
        <v>0</v>
      </c>
      <c r="M872" s="125">
        <v>0</v>
      </c>
    </row>
    <row r="873" spans="1:13" ht="30" x14ac:dyDescent="0.2">
      <c r="A873" s="195"/>
      <c r="B873" s="47" t="s">
        <v>67</v>
      </c>
      <c r="C873" s="48" t="s">
        <v>46</v>
      </c>
      <c r="D873" s="143">
        <v>0</v>
      </c>
      <c r="E873" s="146">
        <v>0</v>
      </c>
      <c r="F873" s="146">
        <v>0</v>
      </c>
      <c r="G873" s="146">
        <v>0</v>
      </c>
      <c r="H873" s="151">
        <v>0</v>
      </c>
      <c r="I873" s="177">
        <v>0</v>
      </c>
      <c r="J873" s="119">
        <v>0</v>
      </c>
      <c r="K873" s="119">
        <v>0</v>
      </c>
      <c r="L873" s="119">
        <v>0</v>
      </c>
      <c r="M873" s="120">
        <v>0</v>
      </c>
    </row>
    <row r="874" spans="1:13" ht="30" x14ac:dyDescent="0.2">
      <c r="A874" s="49" t="s">
        <v>68</v>
      </c>
      <c r="B874" s="47" t="s">
        <v>69</v>
      </c>
      <c r="C874" s="48" t="s">
        <v>46</v>
      </c>
      <c r="D874" s="143">
        <v>0</v>
      </c>
      <c r="E874" s="146">
        <v>0</v>
      </c>
      <c r="F874" s="146">
        <v>0</v>
      </c>
      <c r="G874" s="146">
        <v>0</v>
      </c>
      <c r="H874" s="151">
        <v>0</v>
      </c>
      <c r="I874" s="177">
        <v>0</v>
      </c>
      <c r="J874" s="124">
        <v>0</v>
      </c>
      <c r="K874" s="124">
        <v>0</v>
      </c>
      <c r="L874" s="124">
        <v>0</v>
      </c>
      <c r="M874" s="125">
        <v>0</v>
      </c>
    </row>
    <row r="875" spans="1:13" ht="15.75" thickBot="1" x14ac:dyDescent="0.25">
      <c r="A875" s="50" t="s">
        <v>70</v>
      </c>
      <c r="B875" s="51">
        <v>10</v>
      </c>
      <c r="C875" s="52" t="s">
        <v>54</v>
      </c>
      <c r="D875" s="152">
        <v>0</v>
      </c>
      <c r="E875" s="153">
        <v>0</v>
      </c>
      <c r="F875" s="153">
        <v>0</v>
      </c>
      <c r="G875" s="153">
        <v>0</v>
      </c>
      <c r="H875" s="164">
        <v>0</v>
      </c>
      <c r="I875" s="178">
        <v>0</v>
      </c>
      <c r="J875" s="155">
        <v>0</v>
      </c>
      <c r="K875" s="179">
        <v>0</v>
      </c>
      <c r="L875" s="179">
        <v>0</v>
      </c>
      <c r="M875" s="181">
        <v>0</v>
      </c>
    </row>
    <row r="876" spans="1:13" ht="71.25" x14ac:dyDescent="0.2">
      <c r="A876" s="13" t="s">
        <v>71</v>
      </c>
      <c r="B876" s="14">
        <v>11</v>
      </c>
      <c r="C876" s="15"/>
      <c r="D876" s="114" t="s">
        <v>72</v>
      </c>
      <c r="E876" s="79" t="s">
        <v>72</v>
      </c>
      <c r="F876" s="79" t="s">
        <v>72</v>
      </c>
      <c r="G876" s="79" t="s">
        <v>72</v>
      </c>
      <c r="H876" s="79" t="s">
        <v>72</v>
      </c>
      <c r="I876" s="19">
        <f t="shared" si="77"/>
        <v>0</v>
      </c>
      <c r="J876" s="20">
        <f>J877+J878+J882+J886</f>
        <v>0</v>
      </c>
      <c r="K876" s="20">
        <f>K877+K878+K882+K886</f>
        <v>0</v>
      </c>
      <c r="L876" s="20">
        <f>L877+L878+L882+L886</f>
        <v>0</v>
      </c>
      <c r="M876" s="21">
        <f>M877+M878+M882+M886</f>
        <v>0</v>
      </c>
    </row>
    <row r="877" spans="1:13" ht="15" x14ac:dyDescent="0.2">
      <c r="A877" s="22" t="s">
        <v>56</v>
      </c>
      <c r="B877" s="76">
        <v>12</v>
      </c>
      <c r="C877" s="23" t="s">
        <v>35</v>
      </c>
      <c r="D877" s="107" t="s">
        <v>72</v>
      </c>
      <c r="E877" s="81" t="s">
        <v>72</v>
      </c>
      <c r="F877" s="81" t="s">
        <v>72</v>
      </c>
      <c r="G877" s="81" t="s">
        <v>72</v>
      </c>
      <c r="H877" s="108" t="s">
        <v>72</v>
      </c>
      <c r="I877" s="27">
        <f t="shared" si="77"/>
        <v>0</v>
      </c>
      <c r="J877" s="28"/>
      <c r="K877" s="28"/>
      <c r="L877" s="28"/>
      <c r="M877" s="28"/>
    </row>
    <row r="878" spans="1:13" ht="30" x14ac:dyDescent="0.2">
      <c r="A878" s="30" t="s">
        <v>57</v>
      </c>
      <c r="B878" s="76">
        <v>13</v>
      </c>
      <c r="C878" s="23" t="s">
        <v>37</v>
      </c>
      <c r="D878" s="107" t="s">
        <v>72</v>
      </c>
      <c r="E878" s="82" t="s">
        <v>72</v>
      </c>
      <c r="F878" s="82" t="s">
        <v>72</v>
      </c>
      <c r="G878" s="82" t="s">
        <v>72</v>
      </c>
      <c r="H878" s="83" t="s">
        <v>72</v>
      </c>
      <c r="I878" s="27">
        <f t="shared" si="77"/>
        <v>0</v>
      </c>
      <c r="J878" s="35"/>
      <c r="K878" s="35"/>
      <c r="L878" s="35"/>
      <c r="M878" s="36"/>
    </row>
    <row r="879" spans="1:13" ht="30" x14ac:dyDescent="0.2">
      <c r="A879" s="37" t="s">
        <v>58</v>
      </c>
      <c r="B879" s="44" t="s">
        <v>73</v>
      </c>
      <c r="C879" s="39" t="s">
        <v>37</v>
      </c>
      <c r="D879" s="107" t="s">
        <v>72</v>
      </c>
      <c r="E879" s="84" t="s">
        <v>72</v>
      </c>
      <c r="F879" s="84" t="s">
        <v>72</v>
      </c>
      <c r="G879" s="84" t="s">
        <v>72</v>
      </c>
      <c r="H879" s="109" t="s">
        <v>72</v>
      </c>
      <c r="I879" s="27">
        <f t="shared" si="77"/>
        <v>0</v>
      </c>
      <c r="J879" s="42"/>
      <c r="K879" s="42"/>
      <c r="L879" s="42"/>
      <c r="M879" s="42"/>
    </row>
    <row r="880" spans="1:13" ht="30" x14ac:dyDescent="0.2">
      <c r="A880" s="37" t="s">
        <v>60</v>
      </c>
      <c r="B880" s="44" t="s">
        <v>74</v>
      </c>
      <c r="C880" s="39" t="s">
        <v>37</v>
      </c>
      <c r="D880" s="107" t="s">
        <v>72</v>
      </c>
      <c r="E880" s="84" t="s">
        <v>72</v>
      </c>
      <c r="F880" s="84" t="s">
        <v>72</v>
      </c>
      <c r="G880" s="84" t="s">
        <v>72</v>
      </c>
      <c r="H880" s="109" t="s">
        <v>72</v>
      </c>
      <c r="I880" s="27">
        <f t="shared" si="77"/>
        <v>0</v>
      </c>
      <c r="J880" s="42"/>
      <c r="K880" s="42"/>
      <c r="L880" s="42"/>
      <c r="M880" s="42"/>
    </row>
    <row r="881" spans="1:13" ht="30" x14ac:dyDescent="0.2">
      <c r="A881" s="37" t="s">
        <v>62</v>
      </c>
      <c r="B881" s="44" t="s">
        <v>75</v>
      </c>
      <c r="C881" s="39" t="s">
        <v>44</v>
      </c>
      <c r="D881" s="107" t="s">
        <v>72</v>
      </c>
      <c r="E881" s="84" t="s">
        <v>72</v>
      </c>
      <c r="F881" s="84" t="s">
        <v>72</v>
      </c>
      <c r="G881" s="84" t="s">
        <v>72</v>
      </c>
      <c r="H881" s="109" t="s">
        <v>72</v>
      </c>
      <c r="I881" s="27">
        <f t="shared" si="77"/>
        <v>0</v>
      </c>
      <c r="J881" s="42"/>
      <c r="K881" s="42"/>
      <c r="L881" s="42"/>
      <c r="M881" s="42"/>
    </row>
    <row r="882" spans="1:13" ht="15" x14ac:dyDescent="0.2">
      <c r="A882" s="45" t="s">
        <v>64</v>
      </c>
      <c r="B882" s="76">
        <v>14</v>
      </c>
      <c r="C882" s="46" t="s">
        <v>46</v>
      </c>
      <c r="D882" s="107" t="s">
        <v>72</v>
      </c>
      <c r="E882" s="81" t="s">
        <v>72</v>
      </c>
      <c r="F882" s="81" t="s">
        <v>72</v>
      </c>
      <c r="G882" s="81" t="s">
        <v>72</v>
      </c>
      <c r="H882" s="108" t="s">
        <v>72</v>
      </c>
      <c r="I882" s="27">
        <f t="shared" si="77"/>
        <v>0</v>
      </c>
      <c r="J882" s="28"/>
      <c r="K882" s="28"/>
      <c r="L882" s="28"/>
      <c r="M882" s="28"/>
    </row>
    <row r="883" spans="1:13" ht="15" x14ac:dyDescent="0.2">
      <c r="A883" s="194" t="s">
        <v>65</v>
      </c>
      <c r="B883" s="47" t="s">
        <v>76</v>
      </c>
      <c r="C883" s="48" t="s">
        <v>49</v>
      </c>
      <c r="D883" s="107" t="s">
        <v>72</v>
      </c>
      <c r="E883" s="81" t="s">
        <v>72</v>
      </c>
      <c r="F883" s="81" t="s">
        <v>72</v>
      </c>
      <c r="G883" s="81" t="s">
        <v>72</v>
      </c>
      <c r="H883" s="108" t="s">
        <v>72</v>
      </c>
      <c r="I883" s="27">
        <f>J883+K883+L883+M883</f>
        <v>0</v>
      </c>
      <c r="J883" s="35"/>
      <c r="K883" s="35"/>
      <c r="L883" s="35"/>
      <c r="M883" s="35"/>
    </row>
    <row r="884" spans="1:13" ht="30" x14ac:dyDescent="0.2">
      <c r="A884" s="195"/>
      <c r="B884" s="47" t="s">
        <v>77</v>
      </c>
      <c r="C884" s="48" t="s">
        <v>46</v>
      </c>
      <c r="D884" s="107" t="s">
        <v>72</v>
      </c>
      <c r="E884" s="81" t="s">
        <v>72</v>
      </c>
      <c r="F884" s="81" t="s">
        <v>72</v>
      </c>
      <c r="G884" s="81" t="s">
        <v>72</v>
      </c>
      <c r="H884" s="108" t="s">
        <v>72</v>
      </c>
      <c r="I884" s="27">
        <f>J884+K884+L884+M884</f>
        <v>0</v>
      </c>
      <c r="J884" s="35"/>
      <c r="K884" s="35"/>
      <c r="L884" s="35"/>
      <c r="M884" s="35"/>
    </row>
    <row r="885" spans="1:13" ht="30" x14ac:dyDescent="0.2">
      <c r="A885" s="49" t="s">
        <v>68</v>
      </c>
      <c r="B885" s="47" t="s">
        <v>78</v>
      </c>
      <c r="C885" s="48" t="s">
        <v>46</v>
      </c>
      <c r="D885" s="107" t="s">
        <v>72</v>
      </c>
      <c r="E885" s="81" t="s">
        <v>72</v>
      </c>
      <c r="F885" s="81" t="s">
        <v>72</v>
      </c>
      <c r="G885" s="81" t="s">
        <v>72</v>
      </c>
      <c r="H885" s="108" t="s">
        <v>72</v>
      </c>
      <c r="I885" s="27">
        <f>J885+K885+L885+M885</f>
        <v>0</v>
      </c>
      <c r="J885" s="35"/>
      <c r="K885" s="35"/>
      <c r="L885" s="35"/>
      <c r="M885" s="35"/>
    </row>
    <row r="886" spans="1:13" ht="15.75" thickBot="1" x14ac:dyDescent="0.25">
      <c r="A886" s="50" t="s">
        <v>70</v>
      </c>
      <c r="B886" s="51">
        <v>15</v>
      </c>
      <c r="C886" s="52" t="s">
        <v>54</v>
      </c>
      <c r="D886" s="110" t="s">
        <v>72</v>
      </c>
      <c r="E886" s="85" t="s">
        <v>72</v>
      </c>
      <c r="F886" s="85" t="s">
        <v>72</v>
      </c>
      <c r="G886" s="85" t="s">
        <v>72</v>
      </c>
      <c r="H886" s="111" t="s">
        <v>72</v>
      </c>
      <c r="I886" s="56">
        <f t="shared" si="77"/>
        <v>0</v>
      </c>
      <c r="J886" s="57"/>
      <c r="K886" s="57"/>
      <c r="L886" s="57"/>
      <c r="M886" s="57"/>
    </row>
    <row r="887" spans="1:13" ht="42.75" x14ac:dyDescent="0.2">
      <c r="A887" s="13" t="s">
        <v>79</v>
      </c>
      <c r="B887" s="14">
        <v>16</v>
      </c>
      <c r="C887" s="15"/>
      <c r="D887" s="59">
        <f>E887+F887+G887+H887</f>
        <v>0</v>
      </c>
      <c r="E887" s="17">
        <f>E888+E889+E893+E897</f>
        <v>0</v>
      </c>
      <c r="F887" s="17">
        <f>F888+F889+F893+F897</f>
        <v>0</v>
      </c>
      <c r="G887" s="17">
        <f>G888+G889+G893+G897</f>
        <v>0</v>
      </c>
      <c r="H887" s="18">
        <f>H888+H889+H893+H897</f>
        <v>0</v>
      </c>
      <c r="I887" s="60">
        <f>J887+K887+L887+M887</f>
        <v>0</v>
      </c>
      <c r="J887" s="20">
        <f>J888+J889+J893+J897</f>
        <v>0</v>
      </c>
      <c r="K887" s="20">
        <f>K888+K889+K893+K897</f>
        <v>0</v>
      </c>
      <c r="L887" s="20">
        <f>L888+L889+L893+L897</f>
        <v>0</v>
      </c>
      <c r="M887" s="21">
        <f>M888+M889+M893+M897</f>
        <v>0</v>
      </c>
    </row>
    <row r="888" spans="1:13" ht="15" x14ac:dyDescent="0.2">
      <c r="A888" s="22" t="s">
        <v>56</v>
      </c>
      <c r="B888" s="76">
        <v>17</v>
      </c>
      <c r="C888" s="23" t="s">
        <v>35</v>
      </c>
      <c r="D888" s="24">
        <f>E888+F888+G888+H888</f>
        <v>0</v>
      </c>
      <c r="E888" s="25"/>
      <c r="F888" s="25"/>
      <c r="G888" s="25"/>
      <c r="H888" s="26"/>
      <c r="I888" s="27">
        <f>J888+K888+L888+M888</f>
        <v>0</v>
      </c>
      <c r="J888" s="28"/>
      <c r="K888" s="28"/>
      <c r="L888" s="28"/>
      <c r="M888" s="29"/>
    </row>
    <row r="889" spans="1:13" ht="30" x14ac:dyDescent="0.2">
      <c r="A889" s="30" t="s">
        <v>57</v>
      </c>
      <c r="B889" s="76">
        <v>18</v>
      </c>
      <c r="C889" s="23" t="s">
        <v>37</v>
      </c>
      <c r="D889" s="24">
        <f t="shared" ref="D889:D897" si="79">E889+F889+G889+H889</f>
        <v>0</v>
      </c>
      <c r="E889" s="33">
        <f>E890+E891+E892</f>
        <v>0</v>
      </c>
      <c r="F889" s="33">
        <f>F890+F891+F892</f>
        <v>0</v>
      </c>
      <c r="G889" s="33">
        <f>G890+G891+G892</f>
        <v>0</v>
      </c>
      <c r="H889" s="34">
        <f>H890+H891+H892</f>
        <v>0</v>
      </c>
      <c r="I889" s="27">
        <f t="shared" ref="I889:I897" si="80">J889+K889+L889+M889</f>
        <v>0</v>
      </c>
      <c r="J889" s="35">
        <f>J890+J891+J892</f>
        <v>0</v>
      </c>
      <c r="K889" s="35">
        <f>K890+K891+K892</f>
        <v>0</v>
      </c>
      <c r="L889" s="35">
        <f>L890+L891+L892</f>
        <v>0</v>
      </c>
      <c r="M889" s="36">
        <f>M890+M891+M892</f>
        <v>0</v>
      </c>
    </row>
    <row r="890" spans="1:13" ht="30" x14ac:dyDescent="0.2">
      <c r="A890" s="37" t="s">
        <v>58</v>
      </c>
      <c r="B890" s="44" t="s">
        <v>80</v>
      </c>
      <c r="C890" s="39" t="s">
        <v>37</v>
      </c>
      <c r="D890" s="24">
        <f t="shared" si="79"/>
        <v>0</v>
      </c>
      <c r="E890" s="40"/>
      <c r="F890" s="40"/>
      <c r="G890" s="40"/>
      <c r="H890" s="41"/>
      <c r="I890" s="27">
        <f t="shared" si="80"/>
        <v>0</v>
      </c>
      <c r="J890" s="42"/>
      <c r="K890" s="42"/>
      <c r="L890" s="42"/>
      <c r="M890" s="43"/>
    </row>
    <row r="891" spans="1:13" ht="30" x14ac:dyDescent="0.2">
      <c r="A891" s="37" t="s">
        <v>60</v>
      </c>
      <c r="B891" s="44" t="s">
        <v>81</v>
      </c>
      <c r="C891" s="39" t="s">
        <v>37</v>
      </c>
      <c r="D891" s="24">
        <f t="shared" si="79"/>
        <v>0</v>
      </c>
      <c r="E891" s="40"/>
      <c r="F891" s="40"/>
      <c r="G891" s="40"/>
      <c r="H891" s="41"/>
      <c r="I891" s="27">
        <f t="shared" si="80"/>
        <v>0</v>
      </c>
      <c r="J891" s="42"/>
      <c r="K891" s="42"/>
      <c r="L891" s="42"/>
      <c r="M891" s="43"/>
    </row>
    <row r="892" spans="1:13" ht="30" x14ac:dyDescent="0.2">
      <c r="A892" s="37" t="s">
        <v>62</v>
      </c>
      <c r="B892" s="44" t="s">
        <v>82</v>
      </c>
      <c r="C892" s="39" t="s">
        <v>44</v>
      </c>
      <c r="D892" s="24">
        <f t="shared" si="79"/>
        <v>0</v>
      </c>
      <c r="E892" s="40"/>
      <c r="F892" s="40"/>
      <c r="G892" s="40"/>
      <c r="H892" s="41"/>
      <c r="I892" s="27">
        <f t="shared" si="80"/>
        <v>0</v>
      </c>
      <c r="J892" s="42"/>
      <c r="K892" s="42"/>
      <c r="L892" s="42"/>
      <c r="M892" s="43"/>
    </row>
    <row r="893" spans="1:13" ht="15" x14ac:dyDescent="0.2">
      <c r="A893" s="45" t="s">
        <v>64</v>
      </c>
      <c r="B893" s="76">
        <v>19</v>
      </c>
      <c r="C893" s="46" t="s">
        <v>46</v>
      </c>
      <c r="D893" s="24">
        <f t="shared" si="79"/>
        <v>0</v>
      </c>
      <c r="E893" s="25"/>
      <c r="F893" s="25"/>
      <c r="G893" s="25"/>
      <c r="H893" s="26"/>
      <c r="I893" s="27">
        <f t="shared" si="80"/>
        <v>0</v>
      </c>
      <c r="J893" s="28"/>
      <c r="K893" s="28"/>
      <c r="L893" s="28"/>
      <c r="M893" s="29"/>
    </row>
    <row r="894" spans="1:13" ht="15" x14ac:dyDescent="0.2">
      <c r="A894" s="194" t="s">
        <v>65</v>
      </c>
      <c r="B894" s="47" t="s">
        <v>83</v>
      </c>
      <c r="C894" s="48" t="s">
        <v>49</v>
      </c>
      <c r="D894" s="24">
        <f>E894+F894+G894+H894</f>
        <v>0</v>
      </c>
      <c r="E894" s="25"/>
      <c r="F894" s="25"/>
      <c r="G894" s="25"/>
      <c r="H894" s="26"/>
      <c r="I894" s="27">
        <f>J894+K894+L894+M894</f>
        <v>0</v>
      </c>
      <c r="J894" s="35"/>
      <c r="K894" s="35"/>
      <c r="L894" s="35"/>
      <c r="M894" s="36"/>
    </row>
    <row r="895" spans="1:13" ht="30" x14ac:dyDescent="0.2">
      <c r="A895" s="195"/>
      <c r="B895" s="47" t="s">
        <v>84</v>
      </c>
      <c r="C895" s="48" t="s">
        <v>46</v>
      </c>
      <c r="D895" s="24">
        <f>E895+F895+G895+H895</f>
        <v>0</v>
      </c>
      <c r="E895" s="25"/>
      <c r="F895" s="25"/>
      <c r="G895" s="25"/>
      <c r="H895" s="26"/>
      <c r="I895" s="27">
        <f>J895+K895+L895+M895</f>
        <v>0</v>
      </c>
      <c r="J895" s="35"/>
      <c r="K895" s="35"/>
      <c r="L895" s="35"/>
      <c r="M895" s="36"/>
    </row>
    <row r="896" spans="1:13" ht="30" x14ac:dyDescent="0.2">
      <c r="A896" s="49" t="s">
        <v>68</v>
      </c>
      <c r="B896" s="47" t="s">
        <v>85</v>
      </c>
      <c r="C896" s="48" t="s">
        <v>46</v>
      </c>
      <c r="D896" s="24">
        <f>E896+F896+G896+H896</f>
        <v>0</v>
      </c>
      <c r="E896" s="25"/>
      <c r="F896" s="25"/>
      <c r="G896" s="25"/>
      <c r="H896" s="26"/>
      <c r="I896" s="27">
        <f>J896+K896+L896+M896</f>
        <v>0</v>
      </c>
      <c r="J896" s="35"/>
      <c r="K896" s="35"/>
      <c r="L896" s="35"/>
      <c r="M896" s="36"/>
    </row>
    <row r="897" spans="1:13" ht="15.75" thickBot="1" x14ac:dyDescent="0.25">
      <c r="A897" s="61" t="s">
        <v>70</v>
      </c>
      <c r="B897" s="77">
        <v>20</v>
      </c>
      <c r="C897" s="62" t="s">
        <v>54</v>
      </c>
      <c r="D897" s="63">
        <f t="shared" si="79"/>
        <v>0</v>
      </c>
      <c r="E897" s="64"/>
      <c r="F897" s="64"/>
      <c r="G897" s="64"/>
      <c r="H897" s="65"/>
      <c r="I897" s="66">
        <f t="shared" si="80"/>
        <v>0</v>
      </c>
      <c r="J897" s="67"/>
      <c r="K897" s="67"/>
      <c r="L897" s="67"/>
      <c r="M897" s="68"/>
    </row>
    <row r="898" spans="1:13" ht="13.5" thickTop="1" x14ac:dyDescent="0.2">
      <c r="A898" s="86"/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</row>
    <row r="899" spans="1:13" x14ac:dyDescent="0.2">
      <c r="A899" s="86"/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86"/>
    </row>
    <row r="900" spans="1:13" x14ac:dyDescent="0.2">
      <c r="A900" s="86"/>
      <c r="C900" s="86"/>
      <c r="D900" s="86"/>
      <c r="E900" s="86"/>
      <c r="F900" s="86"/>
      <c r="G900" s="86"/>
      <c r="H900" s="86"/>
      <c r="I900" s="86"/>
      <c r="J900" s="86"/>
      <c r="K900" s="86"/>
      <c r="L900" s="86"/>
      <c r="M900" s="86"/>
    </row>
    <row r="901" spans="1:13" x14ac:dyDescent="0.2">
      <c r="A901" s="86"/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</row>
    <row r="902" spans="1:13" x14ac:dyDescent="0.2">
      <c r="A902" s="86"/>
      <c r="C902" s="86"/>
      <c r="D902" s="86"/>
      <c r="E902" s="86"/>
      <c r="F902" s="86"/>
      <c r="G902" s="86"/>
      <c r="H902" s="86"/>
      <c r="I902" s="86"/>
      <c r="J902" s="86"/>
      <c r="K902" s="86"/>
      <c r="L902" s="86"/>
      <c r="M902" s="86"/>
    </row>
    <row r="903" spans="1:13" x14ac:dyDescent="0.2">
      <c r="A903" s="86"/>
      <c r="C903" s="86"/>
      <c r="D903" s="86"/>
      <c r="E903" s="86"/>
      <c r="F903" s="86"/>
      <c r="G903" s="86"/>
      <c r="H903" s="86"/>
      <c r="I903" s="86"/>
      <c r="J903" s="86"/>
      <c r="K903" s="86"/>
      <c r="L903" s="86"/>
      <c r="M903" s="86"/>
    </row>
    <row r="904" spans="1:13" x14ac:dyDescent="0.2">
      <c r="A904" s="86"/>
      <c r="C904" s="86"/>
      <c r="D904" s="86"/>
      <c r="E904" s="86"/>
      <c r="F904" s="86"/>
      <c r="G904" s="86"/>
      <c r="H904" s="86"/>
      <c r="I904" s="86"/>
      <c r="J904" s="86"/>
      <c r="K904" s="86"/>
      <c r="L904" s="86"/>
      <c r="M904" s="86"/>
    </row>
    <row r="905" spans="1:13" x14ac:dyDescent="0.2">
      <c r="A905" s="86"/>
      <c r="C905" s="86"/>
      <c r="D905" s="86"/>
      <c r="E905" s="86"/>
      <c r="F905" s="86"/>
      <c r="G905" s="86"/>
      <c r="H905" s="86"/>
      <c r="I905" s="86"/>
      <c r="J905" s="86"/>
      <c r="K905" s="86"/>
      <c r="L905" s="86"/>
      <c r="M905" s="86"/>
    </row>
    <row r="906" spans="1:13" x14ac:dyDescent="0.2">
      <c r="A906" s="86"/>
      <c r="C906" s="86"/>
      <c r="D906" s="86"/>
      <c r="E906" s="86"/>
      <c r="F906" s="86"/>
      <c r="G906" s="86"/>
      <c r="H906" s="86"/>
      <c r="I906" s="86"/>
      <c r="J906" s="86"/>
      <c r="K906" s="86"/>
      <c r="L906" s="86"/>
      <c r="M906" s="86"/>
    </row>
    <row r="907" spans="1:13" ht="15.75" x14ac:dyDescent="0.2">
      <c r="A907" s="86"/>
      <c r="C907" s="86"/>
      <c r="D907" s="86"/>
      <c r="E907" s="86"/>
      <c r="F907" s="86"/>
      <c r="G907" s="86"/>
      <c r="H907" s="86"/>
      <c r="I907" s="86"/>
      <c r="J907" s="86"/>
      <c r="K907" s="220" t="s">
        <v>0</v>
      </c>
      <c r="L907" s="220"/>
      <c r="M907" s="220"/>
    </row>
    <row r="908" spans="1:13" ht="15.75" x14ac:dyDescent="0.2">
      <c r="A908" s="86"/>
      <c r="C908" s="86"/>
      <c r="D908" s="86"/>
      <c r="E908" s="86"/>
      <c r="F908" s="86"/>
      <c r="G908" s="86"/>
      <c r="H908" s="86"/>
      <c r="I908" s="86"/>
      <c r="J908" s="86"/>
      <c r="K908" s="220" t="s">
        <v>1</v>
      </c>
      <c r="L908" s="220"/>
      <c r="M908" s="220"/>
    </row>
    <row r="909" spans="1:13" ht="15.75" x14ac:dyDescent="0.2">
      <c r="A909" s="86"/>
      <c r="C909" s="86"/>
      <c r="D909" s="86"/>
      <c r="E909" s="86"/>
      <c r="F909" s="86"/>
      <c r="G909" s="86"/>
      <c r="H909" s="86"/>
      <c r="I909" s="86"/>
      <c r="J909" s="86"/>
      <c r="K909" s="220" t="s">
        <v>2</v>
      </c>
      <c r="L909" s="220"/>
      <c r="M909" s="220"/>
    </row>
    <row r="910" spans="1:13" ht="15.75" x14ac:dyDescent="0.2">
      <c r="A910" s="86"/>
      <c r="C910" s="86"/>
      <c r="D910" s="86"/>
      <c r="E910" s="86"/>
      <c r="F910" s="86"/>
      <c r="G910" s="86"/>
      <c r="H910" s="86"/>
      <c r="I910" s="86"/>
      <c r="J910" s="86"/>
      <c r="K910" s="220" t="s">
        <v>3</v>
      </c>
      <c r="L910" s="220"/>
      <c r="M910" s="220"/>
    </row>
    <row r="911" spans="1:13" ht="15.75" x14ac:dyDescent="0.2">
      <c r="A911" s="86"/>
      <c r="C911" s="86"/>
      <c r="D911" s="86"/>
      <c r="E911" s="86"/>
      <c r="F911" s="86"/>
      <c r="G911" s="86"/>
      <c r="H911" s="86"/>
      <c r="I911" s="86"/>
      <c r="J911" s="86"/>
      <c r="K911" s="220" t="s">
        <v>4</v>
      </c>
      <c r="L911" s="220"/>
      <c r="M911" s="220"/>
    </row>
    <row r="912" spans="1:13" ht="15.75" x14ac:dyDescent="0.2">
      <c r="A912" s="86"/>
      <c r="C912" s="86"/>
      <c r="D912" s="86"/>
      <c r="E912" s="86"/>
      <c r="F912" s="86"/>
      <c r="G912" s="86"/>
      <c r="H912" s="86"/>
      <c r="I912" s="86"/>
      <c r="J912" s="86"/>
      <c r="K912" s="220" t="s">
        <v>5</v>
      </c>
      <c r="L912" s="220"/>
      <c r="M912" s="220"/>
    </row>
    <row r="913" spans="1:13" ht="15.75" x14ac:dyDescent="0.2">
      <c r="A913" s="86"/>
      <c r="C913" s="86"/>
      <c r="D913" s="86"/>
      <c r="E913" s="86"/>
      <c r="F913" s="86"/>
      <c r="G913" s="86"/>
      <c r="H913" s="86"/>
      <c r="I913" s="86"/>
      <c r="J913" s="86"/>
      <c r="K913" s="220" t="s">
        <v>6</v>
      </c>
      <c r="L913" s="220"/>
      <c r="M913" s="220"/>
    </row>
    <row r="914" spans="1:13" ht="15.75" x14ac:dyDescent="0.2">
      <c r="A914" s="86"/>
      <c r="C914" s="86"/>
      <c r="D914" s="86"/>
      <c r="E914" s="86"/>
      <c r="F914" s="86"/>
      <c r="G914" s="86"/>
      <c r="H914" s="86"/>
      <c r="I914" s="86"/>
      <c r="J914" s="86"/>
      <c r="K914" s="220" t="s">
        <v>7</v>
      </c>
      <c r="L914" s="220"/>
      <c r="M914" s="220"/>
    </row>
    <row r="915" spans="1:13" x14ac:dyDescent="0.2">
      <c r="A915" s="86"/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6"/>
    </row>
    <row r="916" spans="1:13" s="3" customFormat="1" ht="16.5" x14ac:dyDescent="0.25">
      <c r="A916" s="197" t="str">
        <f>$A$10</f>
        <v>Объёмы медицинской помощи по территориальной программе обязательного медицинского страхования на 2018 год</v>
      </c>
      <c r="B916" s="197"/>
      <c r="C916" s="197"/>
      <c r="D916" s="197"/>
      <c r="E916" s="197"/>
      <c r="F916" s="197"/>
      <c r="G916" s="197"/>
      <c r="H916" s="197"/>
      <c r="I916" s="197"/>
      <c r="J916" s="197"/>
      <c r="K916" s="197"/>
      <c r="L916" s="197"/>
      <c r="M916" s="197"/>
    </row>
    <row r="917" spans="1:13" s="3" customFormat="1" ht="16.5" x14ac:dyDescent="0.25">
      <c r="A917" s="199" t="s">
        <v>94</v>
      </c>
      <c r="B917" s="199"/>
      <c r="C917" s="199"/>
      <c r="D917" s="199"/>
      <c r="E917" s="199"/>
      <c r="F917" s="199"/>
      <c r="G917" s="199"/>
      <c r="H917" s="199"/>
      <c r="I917" s="199"/>
      <c r="J917" s="199"/>
      <c r="K917" s="199"/>
      <c r="L917" s="199"/>
      <c r="M917" s="199"/>
    </row>
    <row r="918" spans="1:13" s="3" customFormat="1" ht="16.5" x14ac:dyDescent="0.25">
      <c r="A918" s="221" t="str">
        <f>$A$12</f>
        <v>СВОД</v>
      </c>
      <c r="B918" s="221"/>
      <c r="C918" s="221"/>
      <c r="D918" s="221"/>
      <c r="E918" s="221"/>
      <c r="F918" s="221"/>
      <c r="G918" s="221"/>
      <c r="H918" s="221"/>
      <c r="I918" s="221"/>
      <c r="J918" s="221"/>
      <c r="K918" s="221"/>
      <c r="L918" s="221"/>
      <c r="M918" s="221"/>
    </row>
    <row r="919" spans="1:13" ht="15" thickBot="1" x14ac:dyDescent="0.25">
      <c r="A919" s="87"/>
      <c r="B919" s="71"/>
      <c r="C919" s="87"/>
      <c r="D919" s="87"/>
      <c r="E919" s="87"/>
      <c r="F919" s="87"/>
      <c r="G919" s="87"/>
      <c r="H919" s="87"/>
      <c r="I919" s="87"/>
      <c r="J919" s="87"/>
      <c r="K919" s="87"/>
      <c r="L919" s="87"/>
      <c r="M919" s="87"/>
    </row>
    <row r="920" spans="1:13" ht="13.5" thickTop="1" x14ac:dyDescent="0.2">
      <c r="A920" s="200" t="s">
        <v>10</v>
      </c>
      <c r="B920" s="203" t="s">
        <v>11</v>
      </c>
      <c r="C920" s="206" t="s">
        <v>12</v>
      </c>
      <c r="D920" s="209" t="str">
        <f>$D$14</f>
        <v>Всего на 2018 год</v>
      </c>
      <c r="E920" s="212" t="s">
        <v>14</v>
      </c>
      <c r="F920" s="212"/>
      <c r="G920" s="212"/>
      <c r="H920" s="213"/>
      <c r="I920" s="209" t="str">
        <f>$I$14</f>
        <v>Всего на 2018 год</v>
      </c>
      <c r="J920" s="212" t="s">
        <v>15</v>
      </c>
      <c r="K920" s="212"/>
      <c r="L920" s="212"/>
      <c r="M920" s="213"/>
    </row>
    <row r="921" spans="1:13" x14ac:dyDescent="0.2">
      <c r="A921" s="201"/>
      <c r="B921" s="204"/>
      <c r="C921" s="207"/>
      <c r="D921" s="210"/>
      <c r="E921" s="214"/>
      <c r="F921" s="214"/>
      <c r="G921" s="214"/>
      <c r="H921" s="215"/>
      <c r="I921" s="210"/>
      <c r="J921" s="214"/>
      <c r="K921" s="214"/>
      <c r="L921" s="214"/>
      <c r="M921" s="215"/>
    </row>
    <row r="922" spans="1:13" s="5" customFormat="1" ht="30.75" thickBot="1" x14ac:dyDescent="0.25">
      <c r="A922" s="202"/>
      <c r="B922" s="205"/>
      <c r="C922" s="208"/>
      <c r="D922" s="211"/>
      <c r="E922" s="74" t="s">
        <v>16</v>
      </c>
      <c r="F922" s="74" t="s">
        <v>17</v>
      </c>
      <c r="G922" s="74" t="s">
        <v>18</v>
      </c>
      <c r="H922" s="75" t="s">
        <v>19</v>
      </c>
      <c r="I922" s="211"/>
      <c r="J922" s="74" t="s">
        <v>16</v>
      </c>
      <c r="K922" s="74" t="s">
        <v>17</v>
      </c>
      <c r="L922" s="74" t="s">
        <v>18</v>
      </c>
      <c r="M922" s="75" t="s">
        <v>19</v>
      </c>
    </row>
    <row r="923" spans="1:13" s="12" customFormat="1" ht="15.75" thickTop="1" thickBot="1" x14ac:dyDescent="0.25">
      <c r="A923" s="6" t="s">
        <v>20</v>
      </c>
      <c r="B923" s="7" t="s">
        <v>21</v>
      </c>
      <c r="C923" s="8" t="s">
        <v>22</v>
      </c>
      <c r="D923" s="9" t="s">
        <v>23</v>
      </c>
      <c r="E923" s="10" t="s">
        <v>24</v>
      </c>
      <c r="F923" s="10" t="s">
        <v>25</v>
      </c>
      <c r="G923" s="10" t="s">
        <v>26</v>
      </c>
      <c r="H923" s="11" t="s">
        <v>27</v>
      </c>
      <c r="I923" s="9" t="s">
        <v>28</v>
      </c>
      <c r="J923" s="10" t="s">
        <v>29</v>
      </c>
      <c r="K923" s="10" t="s">
        <v>30</v>
      </c>
      <c r="L923" s="10" t="s">
        <v>31</v>
      </c>
      <c r="M923" s="11" t="s">
        <v>32</v>
      </c>
    </row>
    <row r="924" spans="1:13" ht="43.5" thickTop="1" x14ac:dyDescent="0.2">
      <c r="A924" s="13" t="s">
        <v>33</v>
      </c>
      <c r="B924" s="14">
        <v>1</v>
      </c>
      <c r="C924" s="15"/>
      <c r="D924" s="78"/>
      <c r="E924" s="79"/>
      <c r="F924" s="79"/>
      <c r="G924" s="79"/>
      <c r="H924" s="80"/>
      <c r="I924" s="19">
        <f>J924+K924+L924+M924</f>
        <v>147386.88999999998</v>
      </c>
      <c r="J924" s="20">
        <f>J925+J926+J930+J934</f>
        <v>40713.39</v>
      </c>
      <c r="K924" s="20">
        <f>K925+K926+K930+K934</f>
        <v>39420.160000000003</v>
      </c>
      <c r="L924" s="20">
        <f>L925+L926+L930+L934</f>
        <v>32103.62</v>
      </c>
      <c r="M924" s="21">
        <f>M925+M926+M930+M934</f>
        <v>35149.719999999994</v>
      </c>
    </row>
    <row r="925" spans="1:13" ht="30" x14ac:dyDescent="0.2">
      <c r="A925" s="22" t="s">
        <v>34</v>
      </c>
      <c r="B925" s="76">
        <v>2</v>
      </c>
      <c r="C925" s="23" t="s">
        <v>35</v>
      </c>
      <c r="D925" s="24">
        <f>E925+F925+G925+H925</f>
        <v>0</v>
      </c>
      <c r="E925" s="25">
        <f t="shared" ref="E925:H934" si="81">E936+E958</f>
        <v>0</v>
      </c>
      <c r="F925" s="25">
        <f t="shared" si="81"/>
        <v>0</v>
      </c>
      <c r="G925" s="25">
        <f t="shared" si="81"/>
        <v>0</v>
      </c>
      <c r="H925" s="26">
        <f t="shared" si="81"/>
        <v>0</v>
      </c>
      <c r="I925" s="27">
        <f>J925+K925+L925+M925</f>
        <v>0</v>
      </c>
      <c r="J925" s="28">
        <f>J936+J947+J958</f>
        <v>0</v>
      </c>
      <c r="K925" s="28">
        <f>K936+K947+K958</f>
        <v>0</v>
      </c>
      <c r="L925" s="28">
        <f>L936+L947+L958</f>
        <v>0</v>
      </c>
      <c r="M925" s="29">
        <f>M936+M947+M958</f>
        <v>0</v>
      </c>
    </row>
    <row r="926" spans="1:13" ht="30" x14ac:dyDescent="0.2">
      <c r="A926" s="30" t="s">
        <v>36</v>
      </c>
      <c r="B926" s="31">
        <v>3</v>
      </c>
      <c r="C926" s="32" t="s">
        <v>37</v>
      </c>
      <c r="D926" s="24">
        <f t="shared" ref="D926:D934" si="82">E926+F926+G926+H926</f>
        <v>100196</v>
      </c>
      <c r="E926" s="33">
        <f t="shared" si="81"/>
        <v>27654</v>
      </c>
      <c r="F926" s="33">
        <f t="shared" si="81"/>
        <v>26769</v>
      </c>
      <c r="G926" s="33">
        <f t="shared" si="81"/>
        <v>21801</v>
      </c>
      <c r="H926" s="34">
        <f t="shared" si="81"/>
        <v>23972</v>
      </c>
      <c r="I926" s="27">
        <f t="shared" ref="I926:I956" si="83">J926+K926+L926+M926</f>
        <v>147386.88999999998</v>
      </c>
      <c r="J926" s="35">
        <f>J927+J928+J929</f>
        <v>40713.39</v>
      </c>
      <c r="K926" s="35">
        <f>K927+K928+K929</f>
        <v>39420.160000000003</v>
      </c>
      <c r="L926" s="35">
        <f>L927+L928+L929</f>
        <v>32103.62</v>
      </c>
      <c r="M926" s="35">
        <f>M927+M928+M929</f>
        <v>35149.719999999994</v>
      </c>
    </row>
    <row r="927" spans="1:13" ht="45" x14ac:dyDescent="0.2">
      <c r="A927" s="37" t="s">
        <v>38</v>
      </c>
      <c r="B927" s="38" t="s">
        <v>39</v>
      </c>
      <c r="C927" s="39" t="s">
        <v>37</v>
      </c>
      <c r="D927" s="24">
        <f t="shared" si="82"/>
        <v>4146</v>
      </c>
      <c r="E927" s="40">
        <f t="shared" si="81"/>
        <v>1282</v>
      </c>
      <c r="F927" s="40">
        <f t="shared" si="81"/>
        <v>1285</v>
      </c>
      <c r="G927" s="40">
        <f t="shared" si="81"/>
        <v>1048</v>
      </c>
      <c r="H927" s="41">
        <f t="shared" si="81"/>
        <v>531</v>
      </c>
      <c r="I927" s="27">
        <f t="shared" si="83"/>
        <v>7062.4499999999989</v>
      </c>
      <c r="J927" s="42">
        <f t="shared" ref="J927:M934" si="84">J938+J949+J960</f>
        <v>2183.81</v>
      </c>
      <c r="K927" s="42">
        <f t="shared" si="84"/>
        <v>2188.92</v>
      </c>
      <c r="L927" s="42">
        <f t="shared" si="84"/>
        <v>1785.2</v>
      </c>
      <c r="M927" s="43">
        <f t="shared" si="84"/>
        <v>904.52</v>
      </c>
    </row>
    <row r="928" spans="1:13" ht="45" x14ac:dyDescent="0.2">
      <c r="A928" s="37" t="s">
        <v>40</v>
      </c>
      <c r="B928" s="44" t="s">
        <v>41</v>
      </c>
      <c r="C928" s="39" t="s">
        <v>37</v>
      </c>
      <c r="D928" s="24">
        <f t="shared" si="82"/>
        <v>1780</v>
      </c>
      <c r="E928" s="40">
        <f t="shared" si="81"/>
        <v>533</v>
      </c>
      <c r="F928" s="40">
        <f t="shared" si="81"/>
        <v>486</v>
      </c>
      <c r="G928" s="40">
        <f t="shared" si="81"/>
        <v>366</v>
      </c>
      <c r="H928" s="41">
        <f t="shared" si="81"/>
        <v>395</v>
      </c>
      <c r="I928" s="27">
        <f t="shared" si="83"/>
        <v>2658.43</v>
      </c>
      <c r="J928" s="42">
        <f t="shared" si="84"/>
        <v>796.04</v>
      </c>
      <c r="K928" s="42">
        <f t="shared" si="84"/>
        <v>725.84</v>
      </c>
      <c r="L928" s="42">
        <f t="shared" si="84"/>
        <v>546.62</v>
      </c>
      <c r="M928" s="43">
        <f t="shared" si="84"/>
        <v>589.92999999999995</v>
      </c>
    </row>
    <row r="929" spans="1:13" ht="45" x14ac:dyDescent="0.2">
      <c r="A929" s="37" t="s">
        <v>42</v>
      </c>
      <c r="B929" s="44" t="s">
        <v>43</v>
      </c>
      <c r="C929" s="39" t="s">
        <v>44</v>
      </c>
      <c r="D929" s="24">
        <f t="shared" si="82"/>
        <v>32507</v>
      </c>
      <c r="E929" s="40">
        <f t="shared" si="81"/>
        <v>8910</v>
      </c>
      <c r="F929" s="40">
        <f t="shared" si="81"/>
        <v>8620</v>
      </c>
      <c r="G929" s="40">
        <f t="shared" si="81"/>
        <v>7030</v>
      </c>
      <c r="H929" s="41">
        <f t="shared" si="81"/>
        <v>7947</v>
      </c>
      <c r="I929" s="27">
        <f t="shared" si="83"/>
        <v>137666.01</v>
      </c>
      <c r="J929" s="42">
        <f t="shared" si="84"/>
        <v>37733.54</v>
      </c>
      <c r="K929" s="42">
        <f t="shared" si="84"/>
        <v>36505.4</v>
      </c>
      <c r="L929" s="42">
        <f t="shared" si="84"/>
        <v>29771.8</v>
      </c>
      <c r="M929" s="43">
        <f t="shared" si="84"/>
        <v>33655.269999999997</v>
      </c>
    </row>
    <row r="930" spans="1:13" ht="30" x14ac:dyDescent="0.2">
      <c r="A930" s="45" t="s">
        <v>45</v>
      </c>
      <c r="B930" s="76">
        <v>4</v>
      </c>
      <c r="C930" s="46" t="s">
        <v>46</v>
      </c>
      <c r="D930" s="24">
        <f t="shared" si="82"/>
        <v>0</v>
      </c>
      <c r="E930" s="25">
        <f t="shared" si="81"/>
        <v>0</v>
      </c>
      <c r="F930" s="25">
        <f t="shared" si="81"/>
        <v>0</v>
      </c>
      <c r="G930" s="25">
        <f t="shared" si="81"/>
        <v>0</v>
      </c>
      <c r="H930" s="26">
        <f t="shared" si="81"/>
        <v>0</v>
      </c>
      <c r="I930" s="27">
        <f t="shared" si="83"/>
        <v>0</v>
      </c>
      <c r="J930" s="28">
        <f t="shared" si="84"/>
        <v>0</v>
      </c>
      <c r="K930" s="28">
        <f t="shared" si="84"/>
        <v>0</v>
      </c>
      <c r="L930" s="28">
        <f t="shared" si="84"/>
        <v>0</v>
      </c>
      <c r="M930" s="29">
        <f t="shared" si="84"/>
        <v>0</v>
      </c>
    </row>
    <row r="931" spans="1:13" ht="15" x14ac:dyDescent="0.2">
      <c r="A931" s="194" t="s">
        <v>47</v>
      </c>
      <c r="B931" s="47" t="s">
        <v>48</v>
      </c>
      <c r="C931" s="48" t="s">
        <v>49</v>
      </c>
      <c r="D931" s="24">
        <f>E931+F931+G931+H931</f>
        <v>0</v>
      </c>
      <c r="E931" s="25">
        <f t="shared" si="81"/>
        <v>0</v>
      </c>
      <c r="F931" s="25">
        <f t="shared" si="81"/>
        <v>0</v>
      </c>
      <c r="G931" s="25">
        <f t="shared" si="81"/>
        <v>0</v>
      </c>
      <c r="H931" s="26">
        <f t="shared" si="81"/>
        <v>0</v>
      </c>
      <c r="I931" s="27">
        <f>J931+K931+L931+M931</f>
        <v>0</v>
      </c>
      <c r="J931" s="28">
        <f t="shared" si="84"/>
        <v>0</v>
      </c>
      <c r="K931" s="28">
        <f t="shared" si="84"/>
        <v>0</v>
      </c>
      <c r="L931" s="28">
        <f t="shared" si="84"/>
        <v>0</v>
      </c>
      <c r="M931" s="29">
        <f t="shared" si="84"/>
        <v>0</v>
      </c>
    </row>
    <row r="932" spans="1:13" ht="30" x14ac:dyDescent="0.2">
      <c r="A932" s="195"/>
      <c r="B932" s="47" t="s">
        <v>50</v>
      </c>
      <c r="C932" s="48" t="s">
        <v>46</v>
      </c>
      <c r="D932" s="24">
        <f>E932+F932+G932+H932</f>
        <v>0</v>
      </c>
      <c r="E932" s="25">
        <f t="shared" si="81"/>
        <v>0</v>
      </c>
      <c r="F932" s="25">
        <f t="shared" si="81"/>
        <v>0</v>
      </c>
      <c r="G932" s="25">
        <f t="shared" si="81"/>
        <v>0</v>
      </c>
      <c r="H932" s="26">
        <f t="shared" si="81"/>
        <v>0</v>
      </c>
      <c r="I932" s="27">
        <f>J932+K932+L932+M932</f>
        <v>0</v>
      </c>
      <c r="J932" s="28">
        <f t="shared" si="84"/>
        <v>0</v>
      </c>
      <c r="K932" s="28">
        <f t="shared" si="84"/>
        <v>0</v>
      </c>
      <c r="L932" s="28">
        <f t="shared" si="84"/>
        <v>0</v>
      </c>
      <c r="M932" s="29">
        <f t="shared" si="84"/>
        <v>0</v>
      </c>
    </row>
    <row r="933" spans="1:13" ht="45" x14ac:dyDescent="0.2">
      <c r="A933" s="49" t="s">
        <v>51</v>
      </c>
      <c r="B933" s="47" t="s">
        <v>52</v>
      </c>
      <c r="C933" s="48" t="s">
        <v>46</v>
      </c>
      <c r="D933" s="24">
        <f>E933+F933+G933+H933</f>
        <v>0</v>
      </c>
      <c r="E933" s="25">
        <f t="shared" si="81"/>
        <v>0</v>
      </c>
      <c r="F933" s="25">
        <f t="shared" si="81"/>
        <v>0</v>
      </c>
      <c r="G933" s="25">
        <f t="shared" si="81"/>
        <v>0</v>
      </c>
      <c r="H933" s="26">
        <f t="shared" si="81"/>
        <v>0</v>
      </c>
      <c r="I933" s="27">
        <f>J933+K933+L933+M933</f>
        <v>0</v>
      </c>
      <c r="J933" s="28">
        <f t="shared" si="84"/>
        <v>0</v>
      </c>
      <c r="K933" s="28">
        <f t="shared" si="84"/>
        <v>0</v>
      </c>
      <c r="L933" s="28">
        <f t="shared" si="84"/>
        <v>0</v>
      </c>
      <c r="M933" s="29">
        <f t="shared" si="84"/>
        <v>0</v>
      </c>
    </row>
    <row r="934" spans="1:13" ht="30.75" thickBot="1" x14ac:dyDescent="0.25">
      <c r="A934" s="50" t="s">
        <v>53</v>
      </c>
      <c r="B934" s="51">
        <v>5</v>
      </c>
      <c r="C934" s="52" t="s">
        <v>54</v>
      </c>
      <c r="D934" s="53">
        <f t="shared" si="82"/>
        <v>0</v>
      </c>
      <c r="E934" s="54">
        <f t="shared" si="81"/>
        <v>0</v>
      </c>
      <c r="F934" s="54">
        <f t="shared" si="81"/>
        <v>0</v>
      </c>
      <c r="G934" s="54">
        <f t="shared" si="81"/>
        <v>0</v>
      </c>
      <c r="H934" s="55">
        <f t="shared" si="81"/>
        <v>0</v>
      </c>
      <c r="I934" s="56">
        <f t="shared" si="83"/>
        <v>0</v>
      </c>
      <c r="J934" s="57">
        <f t="shared" si="84"/>
        <v>0</v>
      </c>
      <c r="K934" s="57">
        <f t="shared" si="84"/>
        <v>0</v>
      </c>
      <c r="L934" s="57">
        <f t="shared" si="84"/>
        <v>0</v>
      </c>
      <c r="M934" s="58">
        <f t="shared" si="84"/>
        <v>0</v>
      </c>
    </row>
    <row r="935" spans="1:13" ht="71.25" x14ac:dyDescent="0.2">
      <c r="A935" s="13" t="s">
        <v>55</v>
      </c>
      <c r="B935" s="14">
        <v>6</v>
      </c>
      <c r="C935" s="15"/>
      <c r="D935" s="137"/>
      <c r="E935" s="138"/>
      <c r="F935" s="138"/>
      <c r="G935" s="138"/>
      <c r="H935" s="139"/>
      <c r="I935" s="175">
        <v>147386.88999999998</v>
      </c>
      <c r="J935" s="159">
        <v>40713.39</v>
      </c>
      <c r="K935" s="159">
        <v>39420.160000000003</v>
      </c>
      <c r="L935" s="159">
        <v>32103.62</v>
      </c>
      <c r="M935" s="160">
        <v>35149.719999999994</v>
      </c>
    </row>
    <row r="936" spans="1:13" ht="15" x14ac:dyDescent="0.2">
      <c r="A936" s="22" t="s">
        <v>56</v>
      </c>
      <c r="B936" s="76">
        <v>7</v>
      </c>
      <c r="C936" s="23" t="s">
        <v>35</v>
      </c>
      <c r="D936" s="143">
        <v>0</v>
      </c>
      <c r="E936" s="148">
        <v>0</v>
      </c>
      <c r="F936" s="148">
        <v>0</v>
      </c>
      <c r="G936" s="148">
        <v>0</v>
      </c>
      <c r="H936" s="151">
        <v>0</v>
      </c>
      <c r="I936" s="176">
        <v>0</v>
      </c>
      <c r="J936" s="119">
        <v>0</v>
      </c>
      <c r="K936" s="119">
        <v>0</v>
      </c>
      <c r="L936" s="119">
        <v>0</v>
      </c>
      <c r="M936" s="120">
        <v>0</v>
      </c>
    </row>
    <row r="937" spans="1:13" ht="30" x14ac:dyDescent="0.2">
      <c r="A937" s="30" t="s">
        <v>57</v>
      </c>
      <c r="B937" s="76">
        <v>8</v>
      </c>
      <c r="C937" s="23" t="s">
        <v>37</v>
      </c>
      <c r="D937" s="143">
        <v>100196</v>
      </c>
      <c r="E937" s="146">
        <v>27654</v>
      </c>
      <c r="F937" s="146">
        <v>26769</v>
      </c>
      <c r="G937" s="146">
        <v>21801</v>
      </c>
      <c r="H937" s="147">
        <v>23972</v>
      </c>
      <c r="I937" s="176">
        <v>147386.88999999998</v>
      </c>
      <c r="J937" s="121">
        <v>40713.39</v>
      </c>
      <c r="K937" s="121">
        <v>39420.160000000003</v>
      </c>
      <c r="L937" s="121">
        <v>32103.62</v>
      </c>
      <c r="M937" s="121">
        <v>35149.719999999994</v>
      </c>
    </row>
    <row r="938" spans="1:13" ht="30" x14ac:dyDescent="0.2">
      <c r="A938" s="37" t="s">
        <v>58</v>
      </c>
      <c r="B938" s="44" t="s">
        <v>59</v>
      </c>
      <c r="C938" s="39" t="s">
        <v>37</v>
      </c>
      <c r="D938" s="143">
        <v>4146</v>
      </c>
      <c r="E938" s="148">
        <v>1282</v>
      </c>
      <c r="F938" s="148">
        <v>1285</v>
      </c>
      <c r="G938" s="148">
        <v>1048</v>
      </c>
      <c r="H938" s="151">
        <v>531</v>
      </c>
      <c r="I938" s="177">
        <v>7062.4499999999989</v>
      </c>
      <c r="J938" s="119">
        <v>2183.81</v>
      </c>
      <c r="K938" s="119">
        <v>2188.92</v>
      </c>
      <c r="L938" s="119">
        <v>1785.2</v>
      </c>
      <c r="M938" s="120">
        <v>904.52</v>
      </c>
    </row>
    <row r="939" spans="1:13" ht="30" x14ac:dyDescent="0.2">
      <c r="A939" s="37" t="s">
        <v>60</v>
      </c>
      <c r="B939" s="44" t="s">
        <v>61</v>
      </c>
      <c r="C939" s="39" t="s">
        <v>37</v>
      </c>
      <c r="D939" s="143">
        <v>1780</v>
      </c>
      <c r="E939" s="148">
        <v>533</v>
      </c>
      <c r="F939" s="148">
        <v>486</v>
      </c>
      <c r="G939" s="148">
        <v>366</v>
      </c>
      <c r="H939" s="151">
        <v>395</v>
      </c>
      <c r="I939" s="177">
        <v>2658.43</v>
      </c>
      <c r="J939" s="119">
        <v>796.04</v>
      </c>
      <c r="K939" s="119">
        <v>725.84</v>
      </c>
      <c r="L939" s="119">
        <v>546.62</v>
      </c>
      <c r="M939" s="120">
        <v>589.92999999999995</v>
      </c>
    </row>
    <row r="940" spans="1:13" ht="30" x14ac:dyDescent="0.2">
      <c r="A940" s="37" t="s">
        <v>62</v>
      </c>
      <c r="B940" s="44" t="s">
        <v>63</v>
      </c>
      <c r="C940" s="39" t="s">
        <v>44</v>
      </c>
      <c r="D940" s="143">
        <v>32507</v>
      </c>
      <c r="E940" s="148">
        <v>8910</v>
      </c>
      <c r="F940" s="148">
        <v>8620</v>
      </c>
      <c r="G940" s="148">
        <v>7030</v>
      </c>
      <c r="H940" s="151">
        <v>7947</v>
      </c>
      <c r="I940" s="177">
        <v>137666.01</v>
      </c>
      <c r="J940" s="119">
        <v>37733.54</v>
      </c>
      <c r="K940" s="119">
        <v>36505.4</v>
      </c>
      <c r="L940" s="119">
        <v>29771.8</v>
      </c>
      <c r="M940" s="120">
        <v>33655.269999999997</v>
      </c>
    </row>
    <row r="941" spans="1:13" ht="15" x14ac:dyDescent="0.2">
      <c r="A941" s="45" t="s">
        <v>64</v>
      </c>
      <c r="B941" s="76">
        <v>9</v>
      </c>
      <c r="C941" s="46" t="s">
        <v>46</v>
      </c>
      <c r="D941" s="143">
        <v>0</v>
      </c>
      <c r="E941" s="144">
        <v>0</v>
      </c>
      <c r="F941" s="144">
        <v>0</v>
      </c>
      <c r="G941" s="144">
        <v>0</v>
      </c>
      <c r="H941" s="151">
        <v>0</v>
      </c>
      <c r="I941" s="176">
        <v>0</v>
      </c>
      <c r="J941" s="119">
        <v>0</v>
      </c>
      <c r="K941" s="119">
        <v>0</v>
      </c>
      <c r="L941" s="119">
        <v>0</v>
      </c>
      <c r="M941" s="120">
        <v>0</v>
      </c>
    </row>
    <row r="942" spans="1:13" ht="15" x14ac:dyDescent="0.2">
      <c r="A942" s="194" t="s">
        <v>65</v>
      </c>
      <c r="B942" s="47" t="s">
        <v>66</v>
      </c>
      <c r="C942" s="48" t="s">
        <v>49</v>
      </c>
      <c r="D942" s="143">
        <v>0</v>
      </c>
      <c r="E942" s="146">
        <v>0</v>
      </c>
      <c r="F942" s="146">
        <v>0</v>
      </c>
      <c r="G942" s="146">
        <v>0</v>
      </c>
      <c r="H942" s="151">
        <v>0</v>
      </c>
      <c r="I942" s="177">
        <v>0</v>
      </c>
      <c r="J942" s="124">
        <v>0</v>
      </c>
      <c r="K942" s="124">
        <v>0</v>
      </c>
      <c r="L942" s="124">
        <v>0</v>
      </c>
      <c r="M942" s="125">
        <v>0</v>
      </c>
    </row>
    <row r="943" spans="1:13" ht="30" x14ac:dyDescent="0.2">
      <c r="A943" s="195"/>
      <c r="B943" s="47" t="s">
        <v>67</v>
      </c>
      <c r="C943" s="48" t="s">
        <v>46</v>
      </c>
      <c r="D943" s="143">
        <v>0</v>
      </c>
      <c r="E943" s="146">
        <v>0</v>
      </c>
      <c r="F943" s="146">
        <v>0</v>
      </c>
      <c r="G943" s="146">
        <v>0</v>
      </c>
      <c r="H943" s="151">
        <v>0</v>
      </c>
      <c r="I943" s="177">
        <v>0</v>
      </c>
      <c r="J943" s="119">
        <v>0</v>
      </c>
      <c r="K943" s="119">
        <v>0</v>
      </c>
      <c r="L943" s="119">
        <v>0</v>
      </c>
      <c r="M943" s="120">
        <v>0</v>
      </c>
    </row>
    <row r="944" spans="1:13" ht="30" x14ac:dyDescent="0.2">
      <c r="A944" s="49" t="s">
        <v>68</v>
      </c>
      <c r="B944" s="47" t="s">
        <v>69</v>
      </c>
      <c r="C944" s="48" t="s">
        <v>46</v>
      </c>
      <c r="D944" s="143">
        <v>0</v>
      </c>
      <c r="E944" s="146">
        <v>0</v>
      </c>
      <c r="F944" s="146">
        <v>0</v>
      </c>
      <c r="G944" s="146">
        <v>0</v>
      </c>
      <c r="H944" s="151">
        <v>0</v>
      </c>
      <c r="I944" s="177">
        <v>0</v>
      </c>
      <c r="J944" s="124">
        <v>0</v>
      </c>
      <c r="K944" s="124">
        <v>0</v>
      </c>
      <c r="L944" s="124">
        <v>0</v>
      </c>
      <c r="M944" s="125">
        <v>0</v>
      </c>
    </row>
    <row r="945" spans="1:13" ht="15.75" thickBot="1" x14ac:dyDescent="0.25">
      <c r="A945" s="50" t="s">
        <v>70</v>
      </c>
      <c r="B945" s="51">
        <v>10</v>
      </c>
      <c r="C945" s="52" t="s">
        <v>54</v>
      </c>
      <c r="D945" s="152">
        <v>0</v>
      </c>
      <c r="E945" s="153">
        <v>0</v>
      </c>
      <c r="F945" s="153">
        <v>0</v>
      </c>
      <c r="G945" s="153">
        <v>0</v>
      </c>
      <c r="H945" s="164">
        <v>0</v>
      </c>
      <c r="I945" s="178">
        <v>0</v>
      </c>
      <c r="J945" s="155">
        <v>0</v>
      </c>
      <c r="K945" s="179">
        <v>0</v>
      </c>
      <c r="L945" s="179">
        <v>0</v>
      </c>
      <c r="M945" s="181">
        <v>0</v>
      </c>
    </row>
    <row r="946" spans="1:13" ht="71.25" x14ac:dyDescent="0.2">
      <c r="A946" s="13" t="s">
        <v>71</v>
      </c>
      <c r="B946" s="14">
        <v>11</v>
      </c>
      <c r="C946" s="15"/>
      <c r="D946" s="114" t="s">
        <v>72</v>
      </c>
      <c r="E946" s="79" t="s">
        <v>72</v>
      </c>
      <c r="F946" s="79" t="s">
        <v>72</v>
      </c>
      <c r="G946" s="79" t="s">
        <v>72</v>
      </c>
      <c r="H946" s="79" t="s">
        <v>72</v>
      </c>
      <c r="I946" s="19">
        <f t="shared" si="83"/>
        <v>0</v>
      </c>
      <c r="J946" s="20">
        <f>J947+J948+J952+J956</f>
        <v>0</v>
      </c>
      <c r="K946" s="20">
        <f>K947+K948+K952+K956</f>
        <v>0</v>
      </c>
      <c r="L946" s="20">
        <f>L947+L948+L952+L956</f>
        <v>0</v>
      </c>
      <c r="M946" s="21">
        <f>M947+M948+M952+M956</f>
        <v>0</v>
      </c>
    </row>
    <row r="947" spans="1:13" ht="15" x14ac:dyDescent="0.2">
      <c r="A947" s="22" t="s">
        <v>56</v>
      </c>
      <c r="B947" s="76">
        <v>12</v>
      </c>
      <c r="C947" s="23" t="s">
        <v>35</v>
      </c>
      <c r="D947" s="107" t="s">
        <v>72</v>
      </c>
      <c r="E947" s="81" t="s">
        <v>72</v>
      </c>
      <c r="F947" s="81" t="s">
        <v>72</v>
      </c>
      <c r="G947" s="81" t="s">
        <v>72</v>
      </c>
      <c r="H947" s="108" t="s">
        <v>72</v>
      </c>
      <c r="I947" s="27">
        <f t="shared" si="83"/>
        <v>0</v>
      </c>
      <c r="J947" s="28">
        <v>0</v>
      </c>
      <c r="K947" s="28">
        <v>0</v>
      </c>
      <c r="L947" s="28">
        <v>0</v>
      </c>
      <c r="M947" s="28">
        <v>0</v>
      </c>
    </row>
    <row r="948" spans="1:13" ht="30" x14ac:dyDescent="0.2">
      <c r="A948" s="30" t="s">
        <v>57</v>
      </c>
      <c r="B948" s="76">
        <v>13</v>
      </c>
      <c r="C948" s="23" t="s">
        <v>37</v>
      </c>
      <c r="D948" s="107" t="s">
        <v>72</v>
      </c>
      <c r="E948" s="82" t="s">
        <v>72</v>
      </c>
      <c r="F948" s="82" t="s">
        <v>72</v>
      </c>
      <c r="G948" s="82" t="s">
        <v>72</v>
      </c>
      <c r="H948" s="83" t="s">
        <v>72</v>
      </c>
      <c r="I948" s="27">
        <f t="shared" si="83"/>
        <v>0</v>
      </c>
      <c r="J948" s="35"/>
      <c r="K948" s="35"/>
      <c r="L948" s="35"/>
      <c r="M948" s="36"/>
    </row>
    <row r="949" spans="1:13" ht="30" x14ac:dyDescent="0.2">
      <c r="A949" s="37" t="s">
        <v>58</v>
      </c>
      <c r="B949" s="44" t="s">
        <v>73</v>
      </c>
      <c r="C949" s="39" t="s">
        <v>37</v>
      </c>
      <c r="D949" s="107" t="s">
        <v>72</v>
      </c>
      <c r="E949" s="84" t="s">
        <v>72</v>
      </c>
      <c r="F949" s="84" t="s">
        <v>72</v>
      </c>
      <c r="G949" s="84" t="s">
        <v>72</v>
      </c>
      <c r="H949" s="109" t="s">
        <v>72</v>
      </c>
      <c r="I949" s="27">
        <f t="shared" si="83"/>
        <v>0</v>
      </c>
      <c r="J949" s="42"/>
      <c r="K949" s="42"/>
      <c r="L949" s="42"/>
      <c r="M949" s="42"/>
    </row>
    <row r="950" spans="1:13" ht="30" x14ac:dyDescent="0.2">
      <c r="A950" s="37" t="s">
        <v>60</v>
      </c>
      <c r="B950" s="44" t="s">
        <v>74</v>
      </c>
      <c r="C950" s="39" t="s">
        <v>37</v>
      </c>
      <c r="D950" s="107" t="s">
        <v>72</v>
      </c>
      <c r="E950" s="84" t="s">
        <v>72</v>
      </c>
      <c r="F950" s="84" t="s">
        <v>72</v>
      </c>
      <c r="G950" s="84" t="s">
        <v>72</v>
      </c>
      <c r="H950" s="109" t="s">
        <v>72</v>
      </c>
      <c r="I950" s="27">
        <f t="shared" si="83"/>
        <v>0</v>
      </c>
      <c r="J950" s="42"/>
      <c r="K950" s="42"/>
      <c r="L950" s="42"/>
      <c r="M950" s="42"/>
    </row>
    <row r="951" spans="1:13" ht="30" x14ac:dyDescent="0.2">
      <c r="A951" s="37" t="s">
        <v>62</v>
      </c>
      <c r="B951" s="44" t="s">
        <v>75</v>
      </c>
      <c r="C951" s="39" t="s">
        <v>44</v>
      </c>
      <c r="D951" s="107" t="s">
        <v>72</v>
      </c>
      <c r="E951" s="84" t="s">
        <v>72</v>
      </c>
      <c r="F951" s="84" t="s">
        <v>72</v>
      </c>
      <c r="G951" s="84" t="s">
        <v>72</v>
      </c>
      <c r="H951" s="109" t="s">
        <v>72</v>
      </c>
      <c r="I951" s="27">
        <f t="shared" si="83"/>
        <v>0</v>
      </c>
      <c r="J951" s="42"/>
      <c r="K951" s="42"/>
      <c r="L951" s="42"/>
      <c r="M951" s="42"/>
    </row>
    <row r="952" spans="1:13" ht="15" x14ac:dyDescent="0.2">
      <c r="A952" s="45" t="s">
        <v>64</v>
      </c>
      <c r="B952" s="76">
        <v>14</v>
      </c>
      <c r="C952" s="46" t="s">
        <v>46</v>
      </c>
      <c r="D952" s="107" t="s">
        <v>72</v>
      </c>
      <c r="E952" s="81" t="s">
        <v>72</v>
      </c>
      <c r="F952" s="81" t="s">
        <v>72</v>
      </c>
      <c r="G952" s="81" t="s">
        <v>72</v>
      </c>
      <c r="H952" s="108" t="s">
        <v>72</v>
      </c>
      <c r="I952" s="27">
        <f t="shared" si="83"/>
        <v>0</v>
      </c>
      <c r="J952" s="28"/>
      <c r="K952" s="28"/>
      <c r="L952" s="28"/>
      <c r="M952" s="28"/>
    </row>
    <row r="953" spans="1:13" ht="15" x14ac:dyDescent="0.2">
      <c r="A953" s="194" t="s">
        <v>65</v>
      </c>
      <c r="B953" s="47" t="s">
        <v>76</v>
      </c>
      <c r="C953" s="48" t="s">
        <v>49</v>
      </c>
      <c r="D953" s="107" t="s">
        <v>72</v>
      </c>
      <c r="E953" s="81" t="s">
        <v>72</v>
      </c>
      <c r="F953" s="81" t="s">
        <v>72</v>
      </c>
      <c r="G953" s="81" t="s">
        <v>72</v>
      </c>
      <c r="H953" s="108" t="s">
        <v>72</v>
      </c>
      <c r="I953" s="27">
        <f>J953+K953+L953+M953</f>
        <v>0</v>
      </c>
      <c r="J953" s="35"/>
      <c r="K953" s="35"/>
      <c r="L953" s="35"/>
      <c r="M953" s="35"/>
    </row>
    <row r="954" spans="1:13" ht="30" x14ac:dyDescent="0.2">
      <c r="A954" s="195"/>
      <c r="B954" s="47" t="s">
        <v>77</v>
      </c>
      <c r="C954" s="48" t="s">
        <v>46</v>
      </c>
      <c r="D954" s="107" t="s">
        <v>72</v>
      </c>
      <c r="E954" s="81" t="s">
        <v>72</v>
      </c>
      <c r="F954" s="81" t="s">
        <v>72</v>
      </c>
      <c r="G954" s="81" t="s">
        <v>72</v>
      </c>
      <c r="H954" s="108" t="s">
        <v>72</v>
      </c>
      <c r="I954" s="27">
        <f>J954+K954+L954+M954</f>
        <v>0</v>
      </c>
      <c r="J954" s="35"/>
      <c r="K954" s="35"/>
      <c r="L954" s="35"/>
      <c r="M954" s="35"/>
    </row>
    <row r="955" spans="1:13" ht="30" x14ac:dyDescent="0.2">
      <c r="A955" s="49" t="s">
        <v>68</v>
      </c>
      <c r="B955" s="47" t="s">
        <v>78</v>
      </c>
      <c r="C955" s="48" t="s">
        <v>46</v>
      </c>
      <c r="D955" s="107" t="s">
        <v>72</v>
      </c>
      <c r="E955" s="81" t="s">
        <v>72</v>
      </c>
      <c r="F955" s="81" t="s">
        <v>72</v>
      </c>
      <c r="G955" s="81" t="s">
        <v>72</v>
      </c>
      <c r="H955" s="108" t="s">
        <v>72</v>
      </c>
      <c r="I955" s="27">
        <f>J955+K955+L955+M955</f>
        <v>0</v>
      </c>
      <c r="J955" s="35"/>
      <c r="K955" s="35"/>
      <c r="L955" s="35"/>
      <c r="M955" s="35"/>
    </row>
    <row r="956" spans="1:13" ht="15.75" thickBot="1" x14ac:dyDescent="0.25">
      <c r="A956" s="50" t="s">
        <v>70</v>
      </c>
      <c r="B956" s="51">
        <v>15</v>
      </c>
      <c r="C956" s="52" t="s">
        <v>54</v>
      </c>
      <c r="D956" s="110" t="s">
        <v>72</v>
      </c>
      <c r="E956" s="85" t="s">
        <v>72</v>
      </c>
      <c r="F956" s="85" t="s">
        <v>72</v>
      </c>
      <c r="G956" s="85" t="s">
        <v>72</v>
      </c>
      <c r="H956" s="111" t="s">
        <v>72</v>
      </c>
      <c r="I956" s="56">
        <f t="shared" si="83"/>
        <v>0</v>
      </c>
      <c r="J956" s="57"/>
      <c r="K956" s="57"/>
      <c r="L956" s="57"/>
      <c r="M956" s="57"/>
    </row>
    <row r="957" spans="1:13" ht="42.75" x14ac:dyDescent="0.2">
      <c r="A957" s="13" t="s">
        <v>79</v>
      </c>
      <c r="B957" s="14">
        <v>16</v>
      </c>
      <c r="C957" s="15"/>
      <c r="D957" s="59">
        <f>E957+F957+G957+H957</f>
        <v>0</v>
      </c>
      <c r="E957" s="17">
        <f>E958+E959+E963+E967</f>
        <v>0</v>
      </c>
      <c r="F957" s="17">
        <f>F958+F959+F963+F967</f>
        <v>0</v>
      </c>
      <c r="G957" s="17">
        <f>G958+G959+G963+G967</f>
        <v>0</v>
      </c>
      <c r="H957" s="18">
        <f>H958+H959+H963+H967</f>
        <v>0</v>
      </c>
      <c r="I957" s="60">
        <f>J957+K957+L957+M957</f>
        <v>0</v>
      </c>
      <c r="J957" s="20">
        <f>J958+J959+J963+J967</f>
        <v>0</v>
      </c>
      <c r="K957" s="20">
        <f>K958+K959+K963+K967</f>
        <v>0</v>
      </c>
      <c r="L957" s="20">
        <f>L958+L959+L963+L967</f>
        <v>0</v>
      </c>
      <c r="M957" s="21">
        <f>M958+M959+M963+M967</f>
        <v>0</v>
      </c>
    </row>
    <row r="958" spans="1:13" ht="15" x14ac:dyDescent="0.2">
      <c r="A958" s="22" t="s">
        <v>56</v>
      </c>
      <c r="B958" s="76">
        <v>17</v>
      </c>
      <c r="C958" s="23" t="s">
        <v>35</v>
      </c>
      <c r="D958" s="24">
        <f>E958+F958+G958+H958</f>
        <v>0</v>
      </c>
      <c r="E958" s="25"/>
      <c r="F958" s="25"/>
      <c r="G958" s="25"/>
      <c r="H958" s="26"/>
      <c r="I958" s="27">
        <f>J958+K958+L958+M958</f>
        <v>0</v>
      </c>
      <c r="J958" s="28"/>
      <c r="K958" s="28"/>
      <c r="L958" s="28"/>
      <c r="M958" s="29"/>
    </row>
    <row r="959" spans="1:13" ht="30" x14ac:dyDescent="0.2">
      <c r="A959" s="30" t="s">
        <v>57</v>
      </c>
      <c r="B959" s="76">
        <v>18</v>
      </c>
      <c r="C959" s="23" t="s">
        <v>37</v>
      </c>
      <c r="D959" s="24">
        <f t="shared" ref="D959:D967" si="85">E959+F959+G959+H959</f>
        <v>0</v>
      </c>
      <c r="E959" s="33">
        <f>E960+E961+E962</f>
        <v>0</v>
      </c>
      <c r="F959" s="33">
        <f>F960+F961+F962</f>
        <v>0</v>
      </c>
      <c r="G959" s="33">
        <f>G960+G961+G962</f>
        <v>0</v>
      </c>
      <c r="H959" s="34">
        <f>H960+H961+H962</f>
        <v>0</v>
      </c>
      <c r="I959" s="27">
        <f t="shared" ref="I959:I967" si="86">J959+K959+L959+M959</f>
        <v>0</v>
      </c>
      <c r="J959" s="35">
        <f>J960+J961+J962</f>
        <v>0</v>
      </c>
      <c r="K959" s="35">
        <f>K960+K961+K962</f>
        <v>0</v>
      </c>
      <c r="L959" s="35">
        <f>L960+L961+L962</f>
        <v>0</v>
      </c>
      <c r="M959" s="36">
        <f>M960+M961+M962</f>
        <v>0</v>
      </c>
    </row>
    <row r="960" spans="1:13" ht="30" x14ac:dyDescent="0.2">
      <c r="A960" s="37" t="s">
        <v>58</v>
      </c>
      <c r="B960" s="44" t="s">
        <v>80</v>
      </c>
      <c r="C960" s="39" t="s">
        <v>37</v>
      </c>
      <c r="D960" s="24">
        <f t="shared" si="85"/>
        <v>0</v>
      </c>
      <c r="E960" s="40"/>
      <c r="F960" s="40"/>
      <c r="G960" s="40"/>
      <c r="H960" s="41"/>
      <c r="I960" s="27">
        <f t="shared" si="86"/>
        <v>0</v>
      </c>
      <c r="J960" s="42"/>
      <c r="K960" s="42"/>
      <c r="L960" s="42"/>
      <c r="M960" s="43"/>
    </row>
    <row r="961" spans="1:13" ht="30" x14ac:dyDescent="0.2">
      <c r="A961" s="37" t="s">
        <v>60</v>
      </c>
      <c r="B961" s="44" t="s">
        <v>81</v>
      </c>
      <c r="C961" s="39" t="s">
        <v>37</v>
      </c>
      <c r="D961" s="24">
        <f t="shared" si="85"/>
        <v>0</v>
      </c>
      <c r="E961" s="40"/>
      <c r="F961" s="40"/>
      <c r="G961" s="40"/>
      <c r="H961" s="41"/>
      <c r="I961" s="27">
        <f t="shared" si="86"/>
        <v>0</v>
      </c>
      <c r="J961" s="42"/>
      <c r="K961" s="42"/>
      <c r="L961" s="42"/>
      <c r="M961" s="43"/>
    </row>
    <row r="962" spans="1:13" ht="30" x14ac:dyDescent="0.2">
      <c r="A962" s="37" t="s">
        <v>62</v>
      </c>
      <c r="B962" s="44" t="s">
        <v>82</v>
      </c>
      <c r="C962" s="39" t="s">
        <v>44</v>
      </c>
      <c r="D962" s="24">
        <f t="shared" si="85"/>
        <v>0</v>
      </c>
      <c r="E962" s="40"/>
      <c r="F962" s="40"/>
      <c r="G962" s="40"/>
      <c r="H962" s="41"/>
      <c r="I962" s="27">
        <f t="shared" si="86"/>
        <v>0</v>
      </c>
      <c r="J962" s="42"/>
      <c r="K962" s="42"/>
      <c r="L962" s="42"/>
      <c r="M962" s="43"/>
    </row>
    <row r="963" spans="1:13" ht="15" x14ac:dyDescent="0.2">
      <c r="A963" s="45" t="s">
        <v>64</v>
      </c>
      <c r="B963" s="76">
        <v>19</v>
      </c>
      <c r="C963" s="46" t="s">
        <v>46</v>
      </c>
      <c r="D963" s="24">
        <f t="shared" si="85"/>
        <v>0</v>
      </c>
      <c r="E963" s="25"/>
      <c r="F963" s="25"/>
      <c r="G963" s="25"/>
      <c r="H963" s="26"/>
      <c r="I963" s="27">
        <f t="shared" si="86"/>
        <v>0</v>
      </c>
      <c r="J963" s="28"/>
      <c r="K963" s="28"/>
      <c r="L963" s="28"/>
      <c r="M963" s="29"/>
    </row>
    <row r="964" spans="1:13" ht="15" x14ac:dyDescent="0.2">
      <c r="A964" s="194" t="s">
        <v>65</v>
      </c>
      <c r="B964" s="47" t="s">
        <v>83</v>
      </c>
      <c r="C964" s="48" t="s">
        <v>49</v>
      </c>
      <c r="D964" s="24">
        <f>E964+F964+G964+H964</f>
        <v>0</v>
      </c>
      <c r="E964" s="25"/>
      <c r="F964" s="25"/>
      <c r="G964" s="25"/>
      <c r="H964" s="26"/>
      <c r="I964" s="27">
        <f>J964+K964+L964+M964</f>
        <v>0</v>
      </c>
      <c r="J964" s="35"/>
      <c r="K964" s="35"/>
      <c r="L964" s="35"/>
      <c r="M964" s="36"/>
    </row>
    <row r="965" spans="1:13" ht="30" x14ac:dyDescent="0.2">
      <c r="A965" s="195"/>
      <c r="B965" s="47" t="s">
        <v>84</v>
      </c>
      <c r="C965" s="48" t="s">
        <v>46</v>
      </c>
      <c r="D965" s="24">
        <f>E965+F965+G965+H965</f>
        <v>0</v>
      </c>
      <c r="E965" s="25"/>
      <c r="F965" s="25"/>
      <c r="G965" s="25"/>
      <c r="H965" s="26"/>
      <c r="I965" s="27">
        <f>J965+K965+L965+M965</f>
        <v>0</v>
      </c>
      <c r="J965" s="35"/>
      <c r="K965" s="35"/>
      <c r="L965" s="35"/>
      <c r="M965" s="36"/>
    </row>
    <row r="966" spans="1:13" ht="30" x14ac:dyDescent="0.2">
      <c r="A966" s="49" t="s">
        <v>68</v>
      </c>
      <c r="B966" s="47" t="s">
        <v>85</v>
      </c>
      <c r="C966" s="48" t="s">
        <v>46</v>
      </c>
      <c r="D966" s="24">
        <f>E966+F966+G966+H966</f>
        <v>0</v>
      </c>
      <c r="E966" s="25"/>
      <c r="F966" s="25"/>
      <c r="G966" s="25"/>
      <c r="H966" s="26"/>
      <c r="I966" s="27">
        <f>J966+K966+L966+M966</f>
        <v>0</v>
      </c>
      <c r="J966" s="35"/>
      <c r="K966" s="35"/>
      <c r="L966" s="35"/>
      <c r="M966" s="36"/>
    </row>
    <row r="967" spans="1:13" ht="15.75" thickBot="1" x14ac:dyDescent="0.25">
      <c r="A967" s="61" t="s">
        <v>70</v>
      </c>
      <c r="B967" s="77">
        <v>20</v>
      </c>
      <c r="C967" s="62" t="s">
        <v>54</v>
      </c>
      <c r="D967" s="63">
        <f t="shared" si="85"/>
        <v>0</v>
      </c>
      <c r="E967" s="64"/>
      <c r="F967" s="64"/>
      <c r="G967" s="64"/>
      <c r="H967" s="65"/>
      <c r="I967" s="66">
        <f t="shared" si="86"/>
        <v>0</v>
      </c>
      <c r="J967" s="67"/>
      <c r="K967" s="67"/>
      <c r="L967" s="67"/>
      <c r="M967" s="68"/>
    </row>
    <row r="968" spans="1:13" ht="13.5" thickTop="1" x14ac:dyDescent="0.2">
      <c r="A968" s="86"/>
      <c r="C968" s="86"/>
      <c r="D968" s="86"/>
      <c r="E968" s="86"/>
      <c r="F968" s="86"/>
      <c r="G968" s="86"/>
      <c r="H968" s="86"/>
      <c r="I968" s="86"/>
      <c r="J968" s="86"/>
      <c r="K968" s="86"/>
      <c r="L968" s="86"/>
      <c r="M968" s="86"/>
    </row>
    <row r="969" spans="1:13" x14ac:dyDescent="0.2">
      <c r="A969" s="86"/>
      <c r="C969" s="86"/>
      <c r="D969" s="86"/>
      <c r="E969" s="86"/>
      <c r="F969" s="86"/>
      <c r="G969" s="86"/>
      <c r="H969" s="86"/>
      <c r="I969" s="86"/>
      <c r="J969" s="86"/>
      <c r="K969" s="86"/>
      <c r="L969" s="86"/>
      <c r="M969" s="86"/>
    </row>
    <row r="970" spans="1:13" x14ac:dyDescent="0.2">
      <c r="A970" s="86"/>
      <c r="C970" s="86"/>
      <c r="D970" s="86"/>
      <c r="E970" s="86"/>
      <c r="F970" s="86"/>
      <c r="G970" s="86"/>
      <c r="H970" s="86"/>
      <c r="I970" s="86"/>
      <c r="J970" s="86"/>
      <c r="K970" s="86"/>
      <c r="L970" s="86"/>
      <c r="M970" s="86"/>
    </row>
    <row r="971" spans="1:13" x14ac:dyDescent="0.2">
      <c r="A971" s="86"/>
      <c r="C971" s="86"/>
      <c r="D971" s="86"/>
      <c r="E971" s="86"/>
      <c r="F971" s="86"/>
      <c r="G971" s="86"/>
      <c r="H971" s="86"/>
      <c r="I971" s="86"/>
      <c r="J971" s="86"/>
      <c r="K971" s="86"/>
      <c r="L971" s="86"/>
      <c r="M971" s="86"/>
    </row>
    <row r="972" spans="1:13" x14ac:dyDescent="0.2">
      <c r="A972" s="86"/>
      <c r="C972" s="86"/>
      <c r="D972" s="86"/>
      <c r="E972" s="86"/>
      <c r="F972" s="86"/>
      <c r="G972" s="86"/>
      <c r="H972" s="86"/>
      <c r="I972" s="86"/>
      <c r="J972" s="86"/>
      <c r="K972" s="86"/>
      <c r="L972" s="86"/>
      <c r="M972" s="86"/>
    </row>
    <row r="973" spans="1:13" x14ac:dyDescent="0.2">
      <c r="A973" s="86"/>
      <c r="C973" s="86"/>
      <c r="D973" s="86"/>
      <c r="E973" s="86"/>
      <c r="F973" s="86"/>
      <c r="G973" s="86"/>
      <c r="H973" s="86"/>
      <c r="I973" s="86"/>
      <c r="J973" s="86"/>
      <c r="K973" s="86"/>
      <c r="L973" s="86"/>
      <c r="M973" s="86"/>
    </row>
    <row r="974" spans="1:13" x14ac:dyDescent="0.2">
      <c r="A974" s="86"/>
      <c r="C974" s="86"/>
      <c r="D974" s="86"/>
      <c r="E974" s="86"/>
      <c r="F974" s="86"/>
      <c r="G974" s="86"/>
      <c r="H974" s="86"/>
      <c r="I974" s="86"/>
      <c r="J974" s="86"/>
      <c r="K974" s="86"/>
      <c r="L974" s="86"/>
      <c r="M974" s="86"/>
    </row>
    <row r="975" spans="1:13" ht="15.75" x14ac:dyDescent="0.2">
      <c r="A975" s="86"/>
      <c r="C975" s="86"/>
      <c r="D975" s="86"/>
      <c r="E975" s="86"/>
      <c r="F975" s="86"/>
      <c r="G975" s="86"/>
      <c r="H975" s="86"/>
      <c r="I975" s="86"/>
      <c r="J975" s="86"/>
      <c r="K975" s="220" t="s">
        <v>0</v>
      </c>
      <c r="L975" s="220"/>
      <c r="M975" s="220"/>
    </row>
    <row r="976" spans="1:13" ht="15.75" x14ac:dyDescent="0.2">
      <c r="A976" s="86"/>
      <c r="C976" s="86"/>
      <c r="D976" s="86"/>
      <c r="E976" s="86"/>
      <c r="F976" s="86"/>
      <c r="G976" s="86"/>
      <c r="H976" s="86"/>
      <c r="I976" s="86"/>
      <c r="J976" s="86"/>
      <c r="K976" s="220" t="s">
        <v>1</v>
      </c>
      <c r="L976" s="220"/>
      <c r="M976" s="220"/>
    </row>
    <row r="977" spans="1:13" ht="15.75" x14ac:dyDescent="0.2">
      <c r="A977" s="86"/>
      <c r="C977" s="86"/>
      <c r="D977" s="86"/>
      <c r="E977" s="86"/>
      <c r="F977" s="86"/>
      <c r="G977" s="86"/>
      <c r="H977" s="86"/>
      <c r="I977" s="86"/>
      <c r="J977" s="86"/>
      <c r="K977" s="220" t="s">
        <v>2</v>
      </c>
      <c r="L977" s="220"/>
      <c r="M977" s="220"/>
    </row>
    <row r="978" spans="1:13" ht="15.75" x14ac:dyDescent="0.2">
      <c r="A978" s="86"/>
      <c r="C978" s="86"/>
      <c r="D978" s="86"/>
      <c r="E978" s="86"/>
      <c r="F978" s="86"/>
      <c r="G978" s="86"/>
      <c r="H978" s="86"/>
      <c r="I978" s="86"/>
      <c r="J978" s="86"/>
      <c r="K978" s="220" t="s">
        <v>3</v>
      </c>
      <c r="L978" s="220"/>
      <c r="M978" s="220"/>
    </row>
    <row r="979" spans="1:13" ht="15.75" x14ac:dyDescent="0.2">
      <c r="A979" s="86"/>
      <c r="C979" s="86"/>
      <c r="D979" s="86"/>
      <c r="E979" s="86"/>
      <c r="F979" s="86"/>
      <c r="G979" s="86"/>
      <c r="H979" s="86"/>
      <c r="I979" s="86"/>
      <c r="J979" s="86"/>
      <c r="K979" s="220" t="s">
        <v>4</v>
      </c>
      <c r="L979" s="220"/>
      <c r="M979" s="220"/>
    </row>
    <row r="980" spans="1:13" ht="15.75" x14ac:dyDescent="0.2">
      <c r="A980" s="86"/>
      <c r="C980" s="86"/>
      <c r="D980" s="86"/>
      <c r="E980" s="86"/>
      <c r="F980" s="86"/>
      <c r="G980" s="86"/>
      <c r="H980" s="86"/>
      <c r="I980" s="86"/>
      <c r="J980" s="86"/>
      <c r="K980" s="220" t="s">
        <v>5</v>
      </c>
      <c r="L980" s="220"/>
      <c r="M980" s="220"/>
    </row>
    <row r="981" spans="1:13" ht="15.75" x14ac:dyDescent="0.2">
      <c r="K981" s="196" t="s">
        <v>6</v>
      </c>
      <c r="L981" s="196"/>
      <c r="M981" s="196"/>
    </row>
    <row r="982" spans="1:13" ht="15.75" x14ac:dyDescent="0.2">
      <c r="K982" s="196" t="s">
        <v>7</v>
      </c>
      <c r="L982" s="196"/>
      <c r="M982" s="196"/>
    </row>
    <row r="984" spans="1:13" s="3" customFormat="1" ht="16.5" x14ac:dyDescent="0.25">
      <c r="A984" s="197" t="str">
        <f>$A$10</f>
        <v>Объёмы медицинской помощи по территориальной программе обязательного медицинского страхования на 2018 год</v>
      </c>
      <c r="B984" s="197"/>
      <c r="C984" s="197"/>
      <c r="D984" s="197"/>
      <c r="E984" s="197"/>
      <c r="F984" s="197"/>
      <c r="G984" s="197"/>
      <c r="H984" s="197"/>
      <c r="I984" s="197"/>
      <c r="J984" s="197"/>
      <c r="K984" s="197"/>
      <c r="L984" s="197"/>
      <c r="M984" s="197"/>
    </row>
    <row r="985" spans="1:13" s="3" customFormat="1" ht="16.5" x14ac:dyDescent="0.25">
      <c r="A985" s="199" t="s">
        <v>95</v>
      </c>
      <c r="B985" s="199"/>
      <c r="C985" s="199"/>
      <c r="D985" s="199"/>
      <c r="E985" s="199"/>
      <c r="F985" s="199"/>
      <c r="G985" s="199"/>
      <c r="H985" s="199"/>
      <c r="I985" s="199"/>
      <c r="J985" s="199"/>
      <c r="K985" s="199"/>
      <c r="L985" s="199"/>
      <c r="M985" s="199"/>
    </row>
    <row r="986" spans="1:13" s="3" customFormat="1" ht="16.5" x14ac:dyDescent="0.25">
      <c r="A986" s="197" t="str">
        <f>$A$12</f>
        <v>СВОД</v>
      </c>
      <c r="B986" s="197"/>
      <c r="C986" s="197"/>
      <c r="D986" s="197"/>
      <c r="E986" s="197"/>
      <c r="F986" s="197"/>
      <c r="G986" s="197"/>
      <c r="H986" s="197"/>
      <c r="I986" s="197"/>
      <c r="J986" s="197"/>
      <c r="K986" s="197"/>
      <c r="L986" s="197"/>
      <c r="M986" s="197"/>
    </row>
    <row r="987" spans="1:13" ht="15" thickBot="1" x14ac:dyDescent="0.25">
      <c r="A987" s="4"/>
      <c r="B987" s="71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</row>
    <row r="988" spans="1:13" ht="13.5" thickTop="1" x14ac:dyDescent="0.2">
      <c r="A988" s="200" t="s">
        <v>10</v>
      </c>
      <c r="B988" s="203" t="s">
        <v>11</v>
      </c>
      <c r="C988" s="206" t="s">
        <v>12</v>
      </c>
      <c r="D988" s="209" t="str">
        <f>$D$14</f>
        <v>Всего на 2018 год</v>
      </c>
      <c r="E988" s="212" t="s">
        <v>14</v>
      </c>
      <c r="F988" s="212"/>
      <c r="G988" s="212"/>
      <c r="H988" s="213"/>
      <c r="I988" s="209" t="str">
        <f>$I$14</f>
        <v>Всего на 2018 год</v>
      </c>
      <c r="J988" s="212" t="s">
        <v>15</v>
      </c>
      <c r="K988" s="212"/>
      <c r="L988" s="212"/>
      <c r="M988" s="213"/>
    </row>
    <row r="989" spans="1:13" x14ac:dyDescent="0.2">
      <c r="A989" s="201"/>
      <c r="B989" s="204"/>
      <c r="C989" s="207"/>
      <c r="D989" s="210"/>
      <c r="E989" s="214"/>
      <c r="F989" s="214"/>
      <c r="G989" s="214"/>
      <c r="H989" s="215"/>
      <c r="I989" s="210"/>
      <c r="J989" s="214"/>
      <c r="K989" s="214"/>
      <c r="L989" s="214"/>
      <c r="M989" s="215"/>
    </row>
    <row r="990" spans="1:13" s="5" customFormat="1" ht="30.75" thickBot="1" x14ac:dyDescent="0.25">
      <c r="A990" s="202"/>
      <c r="B990" s="205"/>
      <c r="C990" s="208"/>
      <c r="D990" s="211"/>
      <c r="E990" s="74" t="s">
        <v>16</v>
      </c>
      <c r="F990" s="74" t="s">
        <v>17</v>
      </c>
      <c r="G990" s="74" t="s">
        <v>18</v>
      </c>
      <c r="H990" s="75" t="s">
        <v>19</v>
      </c>
      <c r="I990" s="211"/>
      <c r="J990" s="74" t="s">
        <v>16</v>
      </c>
      <c r="K990" s="74" t="s">
        <v>17</v>
      </c>
      <c r="L990" s="74" t="s">
        <v>18</v>
      </c>
      <c r="M990" s="75" t="s">
        <v>19</v>
      </c>
    </row>
    <row r="991" spans="1:13" s="12" customFormat="1" ht="15.75" thickTop="1" thickBot="1" x14ac:dyDescent="0.25">
      <c r="A991" s="6" t="s">
        <v>20</v>
      </c>
      <c r="B991" s="7" t="s">
        <v>21</v>
      </c>
      <c r="C991" s="8" t="s">
        <v>22</v>
      </c>
      <c r="D991" s="9" t="s">
        <v>23</v>
      </c>
      <c r="E991" s="10" t="s">
        <v>24</v>
      </c>
      <c r="F991" s="10" t="s">
        <v>25</v>
      </c>
      <c r="G991" s="10" t="s">
        <v>26</v>
      </c>
      <c r="H991" s="11" t="s">
        <v>27</v>
      </c>
      <c r="I991" s="9" t="s">
        <v>28</v>
      </c>
      <c r="J991" s="10" t="s">
        <v>29</v>
      </c>
      <c r="K991" s="10" t="s">
        <v>30</v>
      </c>
      <c r="L991" s="10" t="s">
        <v>31</v>
      </c>
      <c r="M991" s="11" t="s">
        <v>32</v>
      </c>
    </row>
    <row r="992" spans="1:13" ht="43.5" thickTop="1" x14ac:dyDescent="0.2">
      <c r="A992" s="13" t="s">
        <v>33</v>
      </c>
      <c r="B992" s="14">
        <v>1</v>
      </c>
      <c r="C992" s="15"/>
      <c r="D992" s="16"/>
      <c r="E992" s="17"/>
      <c r="F992" s="17"/>
      <c r="G992" s="17"/>
      <c r="H992" s="18"/>
      <c r="I992" s="19">
        <f>J992+K992+L992+M992</f>
        <v>56939.150000000009</v>
      </c>
      <c r="J992" s="20">
        <f>J993+J994+J998+J1002</f>
        <v>14726.33</v>
      </c>
      <c r="K992" s="20">
        <f>K993+K994+K998+K1002</f>
        <v>13360.180000000002</v>
      </c>
      <c r="L992" s="20">
        <f>L993+L994+L998+L1002</f>
        <v>12513.23</v>
      </c>
      <c r="M992" s="21">
        <f>M993+M994+M998+M1002</f>
        <v>16339.410000000002</v>
      </c>
    </row>
    <row r="993" spans="1:13" ht="30" x14ac:dyDescent="0.2">
      <c r="A993" s="22" t="s">
        <v>34</v>
      </c>
      <c r="B993" s="76">
        <v>2</v>
      </c>
      <c r="C993" s="23" t="s">
        <v>35</v>
      </c>
      <c r="D993" s="24">
        <f>E993+F993+G993+H993</f>
        <v>0</v>
      </c>
      <c r="E993" s="25">
        <f t="shared" ref="E993:H1002" si="87">E1004+E1026</f>
        <v>0</v>
      </c>
      <c r="F993" s="25">
        <f t="shared" si="87"/>
        <v>0</v>
      </c>
      <c r="G993" s="25">
        <f t="shared" si="87"/>
        <v>0</v>
      </c>
      <c r="H993" s="26">
        <f t="shared" si="87"/>
        <v>0</v>
      </c>
      <c r="I993" s="27">
        <f>J993+K993+L993+M993</f>
        <v>0</v>
      </c>
      <c r="J993" s="28">
        <f>J1004+J1015+J1026</f>
        <v>0</v>
      </c>
      <c r="K993" s="28">
        <f>K1004+K1015+K1026</f>
        <v>0</v>
      </c>
      <c r="L993" s="28">
        <f>L1004+L1015+L1026</f>
        <v>0</v>
      </c>
      <c r="M993" s="29">
        <f>M1004+M1015+M1026</f>
        <v>0</v>
      </c>
    </row>
    <row r="994" spans="1:13" ht="30" x14ac:dyDescent="0.2">
      <c r="A994" s="30" t="s">
        <v>36</v>
      </c>
      <c r="B994" s="31">
        <v>3</v>
      </c>
      <c r="C994" s="32" t="s">
        <v>37</v>
      </c>
      <c r="D994" s="24">
        <f t="shared" ref="D994:D1002" si="88">E994+F994+G994+H994</f>
        <v>30431</v>
      </c>
      <c r="E994" s="33">
        <f t="shared" si="87"/>
        <v>7573</v>
      </c>
      <c r="F994" s="33">
        <f t="shared" si="87"/>
        <v>7565</v>
      </c>
      <c r="G994" s="33">
        <f t="shared" si="87"/>
        <v>7562</v>
      </c>
      <c r="H994" s="34">
        <f t="shared" si="87"/>
        <v>7731</v>
      </c>
      <c r="I994" s="27">
        <f t="shared" ref="I994:I1024" si="89">J994+K994+L994+M994</f>
        <v>31305.89</v>
      </c>
      <c r="J994" s="35">
        <f>J995+J996+J997</f>
        <v>7714.74</v>
      </c>
      <c r="K994" s="35">
        <f>K995+K996+K997</f>
        <v>7720.97</v>
      </c>
      <c r="L994" s="35">
        <f>L995+L996+L997</f>
        <v>7719.41</v>
      </c>
      <c r="M994" s="35">
        <f>M995+M996+M997</f>
        <v>8150.77</v>
      </c>
    </row>
    <row r="995" spans="1:13" ht="45" x14ac:dyDescent="0.2">
      <c r="A995" s="37" t="s">
        <v>38</v>
      </c>
      <c r="B995" s="38" t="s">
        <v>39</v>
      </c>
      <c r="C995" s="39" t="s">
        <v>37</v>
      </c>
      <c r="D995" s="24">
        <f t="shared" si="88"/>
        <v>3988</v>
      </c>
      <c r="E995" s="40">
        <f t="shared" si="87"/>
        <v>985</v>
      </c>
      <c r="F995" s="40">
        <f t="shared" si="87"/>
        <v>997</v>
      </c>
      <c r="G995" s="40">
        <f t="shared" si="87"/>
        <v>997</v>
      </c>
      <c r="H995" s="41">
        <f t="shared" si="87"/>
        <v>1009</v>
      </c>
      <c r="I995" s="27">
        <f t="shared" si="89"/>
        <v>4920.1500000000005</v>
      </c>
      <c r="J995" s="42">
        <f t="shared" ref="J995:M1002" si="90">J1006+J1017+J1028</f>
        <v>1175.32</v>
      </c>
      <c r="K995" s="42">
        <f t="shared" si="90"/>
        <v>1175.32</v>
      </c>
      <c r="L995" s="42">
        <f t="shared" si="90"/>
        <v>1175.32</v>
      </c>
      <c r="M995" s="43">
        <f t="shared" si="90"/>
        <v>1394.1900000000003</v>
      </c>
    </row>
    <row r="996" spans="1:13" ht="45" x14ac:dyDescent="0.2">
      <c r="A996" s="37" t="s">
        <v>40</v>
      </c>
      <c r="B996" s="44" t="s">
        <v>41</v>
      </c>
      <c r="C996" s="39" t="s">
        <v>37</v>
      </c>
      <c r="D996" s="24">
        <f t="shared" si="88"/>
        <v>2103</v>
      </c>
      <c r="E996" s="40">
        <f t="shared" si="87"/>
        <v>492</v>
      </c>
      <c r="F996" s="40">
        <f t="shared" si="87"/>
        <v>496</v>
      </c>
      <c r="G996" s="40">
        <f t="shared" si="87"/>
        <v>495</v>
      </c>
      <c r="H996" s="41">
        <f t="shared" si="87"/>
        <v>620</v>
      </c>
      <c r="I996" s="27">
        <f t="shared" si="89"/>
        <v>3274.7100000000005</v>
      </c>
      <c r="J996" s="42">
        <f t="shared" si="90"/>
        <v>766.12</v>
      </c>
      <c r="K996" s="42">
        <f t="shared" si="90"/>
        <v>772.35</v>
      </c>
      <c r="L996" s="42">
        <f t="shared" si="90"/>
        <v>770.79</v>
      </c>
      <c r="M996" s="43">
        <f t="shared" si="90"/>
        <v>965.45000000000027</v>
      </c>
    </row>
    <row r="997" spans="1:13" ht="45" x14ac:dyDescent="0.2">
      <c r="A997" s="37" t="s">
        <v>42</v>
      </c>
      <c r="B997" s="44" t="s">
        <v>43</v>
      </c>
      <c r="C997" s="39" t="s">
        <v>44</v>
      </c>
      <c r="D997" s="24">
        <f t="shared" si="88"/>
        <v>8393</v>
      </c>
      <c r="E997" s="40">
        <f t="shared" si="87"/>
        <v>2102</v>
      </c>
      <c r="F997" s="40">
        <f t="shared" si="87"/>
        <v>2094</v>
      </c>
      <c r="G997" s="40">
        <f t="shared" si="87"/>
        <v>2093</v>
      </c>
      <c r="H997" s="41">
        <f t="shared" si="87"/>
        <v>2104</v>
      </c>
      <c r="I997" s="27">
        <f t="shared" si="89"/>
        <v>23111.030000000002</v>
      </c>
      <c r="J997" s="42">
        <f t="shared" si="90"/>
        <v>5773.3</v>
      </c>
      <c r="K997" s="42">
        <f t="shared" si="90"/>
        <v>5773.3</v>
      </c>
      <c r="L997" s="42">
        <f t="shared" si="90"/>
        <v>5773.3</v>
      </c>
      <c r="M997" s="43">
        <f t="shared" si="90"/>
        <v>5791.13</v>
      </c>
    </row>
    <row r="998" spans="1:13" ht="30" x14ac:dyDescent="0.2">
      <c r="A998" s="45" t="s">
        <v>45</v>
      </c>
      <c r="B998" s="76">
        <v>4</v>
      </c>
      <c r="C998" s="46" t="s">
        <v>46</v>
      </c>
      <c r="D998" s="24">
        <f t="shared" si="88"/>
        <v>364</v>
      </c>
      <c r="E998" s="25">
        <f t="shared" si="87"/>
        <v>102</v>
      </c>
      <c r="F998" s="25">
        <f t="shared" si="87"/>
        <v>75</v>
      </c>
      <c r="G998" s="25">
        <f t="shared" si="87"/>
        <v>65</v>
      </c>
      <c r="H998" s="26">
        <f t="shared" si="87"/>
        <v>122</v>
      </c>
      <c r="I998" s="27">
        <f t="shared" si="89"/>
        <v>21464.13</v>
      </c>
      <c r="J998" s="28">
        <f t="shared" si="90"/>
        <v>5982.74</v>
      </c>
      <c r="K998" s="28">
        <f t="shared" si="90"/>
        <v>4431.43</v>
      </c>
      <c r="L998" s="28">
        <f t="shared" si="90"/>
        <v>3840.57</v>
      </c>
      <c r="M998" s="29">
        <f t="shared" si="90"/>
        <v>7209.3900000000012</v>
      </c>
    </row>
    <row r="999" spans="1:13" ht="15" x14ac:dyDescent="0.2">
      <c r="A999" s="194" t="s">
        <v>47</v>
      </c>
      <c r="B999" s="47" t="s">
        <v>48</v>
      </c>
      <c r="C999" s="48" t="s">
        <v>49</v>
      </c>
      <c r="D999" s="24">
        <f>E999+F999+G999+H999</f>
        <v>0</v>
      </c>
      <c r="E999" s="25">
        <f t="shared" si="87"/>
        <v>0</v>
      </c>
      <c r="F999" s="25">
        <f t="shared" si="87"/>
        <v>0</v>
      </c>
      <c r="G999" s="25">
        <f t="shared" si="87"/>
        <v>0</v>
      </c>
      <c r="H999" s="26">
        <f t="shared" si="87"/>
        <v>0</v>
      </c>
      <c r="I999" s="27">
        <f>J999+K999+L999+M999</f>
        <v>0</v>
      </c>
      <c r="J999" s="28">
        <f t="shared" si="90"/>
        <v>0</v>
      </c>
      <c r="K999" s="28">
        <f t="shared" si="90"/>
        <v>0</v>
      </c>
      <c r="L999" s="28">
        <f t="shared" si="90"/>
        <v>0</v>
      </c>
      <c r="M999" s="29">
        <f t="shared" si="90"/>
        <v>0</v>
      </c>
    </row>
    <row r="1000" spans="1:13" ht="30" x14ac:dyDescent="0.2">
      <c r="A1000" s="195"/>
      <c r="B1000" s="47" t="s">
        <v>50</v>
      </c>
      <c r="C1000" s="48" t="s">
        <v>46</v>
      </c>
      <c r="D1000" s="24">
        <f>E1000+F1000+G1000+H1000</f>
        <v>0</v>
      </c>
      <c r="E1000" s="25">
        <f t="shared" si="87"/>
        <v>0</v>
      </c>
      <c r="F1000" s="25">
        <f t="shared" si="87"/>
        <v>0</v>
      </c>
      <c r="G1000" s="25">
        <f t="shared" si="87"/>
        <v>0</v>
      </c>
      <c r="H1000" s="26">
        <f t="shared" si="87"/>
        <v>0</v>
      </c>
      <c r="I1000" s="27">
        <f>J1000+K1000+L1000+M1000</f>
        <v>0</v>
      </c>
      <c r="J1000" s="28">
        <f t="shared" si="90"/>
        <v>0</v>
      </c>
      <c r="K1000" s="28">
        <f t="shared" si="90"/>
        <v>0</v>
      </c>
      <c r="L1000" s="28">
        <f t="shared" si="90"/>
        <v>0</v>
      </c>
      <c r="M1000" s="29">
        <f t="shared" si="90"/>
        <v>0</v>
      </c>
    </row>
    <row r="1001" spans="1:13" ht="45" x14ac:dyDescent="0.2">
      <c r="A1001" s="49" t="s">
        <v>51</v>
      </c>
      <c r="B1001" s="47" t="s">
        <v>52</v>
      </c>
      <c r="C1001" s="48" t="s">
        <v>46</v>
      </c>
      <c r="D1001" s="24">
        <f>E1001+F1001+G1001+H1001</f>
        <v>0</v>
      </c>
      <c r="E1001" s="25">
        <f t="shared" si="87"/>
        <v>0</v>
      </c>
      <c r="F1001" s="25">
        <f t="shared" si="87"/>
        <v>0</v>
      </c>
      <c r="G1001" s="25">
        <f t="shared" si="87"/>
        <v>0</v>
      </c>
      <c r="H1001" s="26">
        <f t="shared" si="87"/>
        <v>0</v>
      </c>
      <c r="I1001" s="27">
        <f>J1001+K1001+L1001+M1001</f>
        <v>0</v>
      </c>
      <c r="J1001" s="28">
        <f t="shared" si="90"/>
        <v>0</v>
      </c>
      <c r="K1001" s="28">
        <f t="shared" si="90"/>
        <v>0</v>
      </c>
      <c r="L1001" s="28">
        <f t="shared" si="90"/>
        <v>0</v>
      </c>
      <c r="M1001" s="29">
        <f t="shared" si="90"/>
        <v>0</v>
      </c>
    </row>
    <row r="1002" spans="1:13" ht="30.75" thickBot="1" x14ac:dyDescent="0.25">
      <c r="A1002" s="50" t="s">
        <v>53</v>
      </c>
      <c r="B1002" s="51">
        <v>5</v>
      </c>
      <c r="C1002" s="52" t="s">
        <v>54</v>
      </c>
      <c r="D1002" s="53">
        <f t="shared" si="88"/>
        <v>95</v>
      </c>
      <c r="E1002" s="54">
        <f t="shared" si="87"/>
        <v>23</v>
      </c>
      <c r="F1002" s="54">
        <f t="shared" si="87"/>
        <v>27</v>
      </c>
      <c r="G1002" s="54">
        <f t="shared" si="87"/>
        <v>10</v>
      </c>
      <c r="H1002" s="55">
        <f t="shared" si="87"/>
        <v>35</v>
      </c>
      <c r="I1002" s="56">
        <f t="shared" si="89"/>
        <v>4169.13</v>
      </c>
      <c r="J1002" s="57">
        <f t="shared" si="90"/>
        <v>1028.8499999999999</v>
      </c>
      <c r="K1002" s="57">
        <f t="shared" si="90"/>
        <v>1207.78</v>
      </c>
      <c r="L1002" s="57">
        <f t="shared" si="90"/>
        <v>953.25</v>
      </c>
      <c r="M1002" s="58">
        <f t="shared" si="90"/>
        <v>979.25000000000023</v>
      </c>
    </row>
    <row r="1003" spans="1:13" ht="71.25" x14ac:dyDescent="0.2">
      <c r="A1003" s="13" t="s">
        <v>55</v>
      </c>
      <c r="B1003" s="14">
        <v>6</v>
      </c>
      <c r="C1003" s="15"/>
      <c r="D1003" s="137"/>
      <c r="E1003" s="138"/>
      <c r="F1003" s="138"/>
      <c r="G1003" s="138"/>
      <c r="H1003" s="139"/>
      <c r="I1003" s="140">
        <v>56939.150000000009</v>
      </c>
      <c r="J1003" s="141">
        <v>14726.33</v>
      </c>
      <c r="K1003" s="141">
        <v>13360.180000000002</v>
      </c>
      <c r="L1003" s="141">
        <v>12513.23</v>
      </c>
      <c r="M1003" s="142">
        <v>16339.410000000002</v>
      </c>
    </row>
    <row r="1004" spans="1:13" ht="15" x14ac:dyDescent="0.2">
      <c r="A1004" s="22" t="s">
        <v>56</v>
      </c>
      <c r="B1004" s="76">
        <v>7</v>
      </c>
      <c r="C1004" s="23" t="s">
        <v>35</v>
      </c>
      <c r="D1004" s="143">
        <v>0</v>
      </c>
      <c r="E1004" s="148">
        <v>0</v>
      </c>
      <c r="F1004" s="148">
        <v>0</v>
      </c>
      <c r="G1004" s="148">
        <v>0</v>
      </c>
      <c r="H1004" s="151">
        <v>0</v>
      </c>
      <c r="I1004" s="118">
        <v>0</v>
      </c>
      <c r="J1004" s="169">
        <v>0</v>
      </c>
      <c r="K1004" s="169">
        <v>0</v>
      </c>
      <c r="L1004" s="169">
        <v>0</v>
      </c>
      <c r="M1004" s="170">
        <v>0</v>
      </c>
    </row>
    <row r="1005" spans="1:13" ht="30" x14ac:dyDescent="0.2">
      <c r="A1005" s="30" t="s">
        <v>57</v>
      </c>
      <c r="B1005" s="76">
        <v>8</v>
      </c>
      <c r="C1005" s="23" t="s">
        <v>37</v>
      </c>
      <c r="D1005" s="143">
        <v>30431</v>
      </c>
      <c r="E1005" s="146">
        <v>7573</v>
      </c>
      <c r="F1005" s="146">
        <v>7565</v>
      </c>
      <c r="G1005" s="146">
        <v>7562</v>
      </c>
      <c r="H1005" s="147">
        <v>7731</v>
      </c>
      <c r="I1005" s="118">
        <v>31305.89</v>
      </c>
      <c r="J1005" s="121">
        <v>7714.74</v>
      </c>
      <c r="K1005" s="121">
        <v>7720.97</v>
      </c>
      <c r="L1005" s="121">
        <v>7719.41</v>
      </c>
      <c r="M1005" s="121">
        <v>8150.77</v>
      </c>
    </row>
    <row r="1006" spans="1:13" ht="30" x14ac:dyDescent="0.2">
      <c r="A1006" s="37" t="s">
        <v>58</v>
      </c>
      <c r="B1006" s="44" t="s">
        <v>59</v>
      </c>
      <c r="C1006" s="39" t="s">
        <v>37</v>
      </c>
      <c r="D1006" s="182">
        <v>3988</v>
      </c>
      <c r="E1006" s="148">
        <v>985</v>
      </c>
      <c r="F1006" s="148">
        <v>997</v>
      </c>
      <c r="G1006" s="148">
        <v>997</v>
      </c>
      <c r="H1006" s="151">
        <v>1009</v>
      </c>
      <c r="I1006" s="118">
        <v>4920.1500000000005</v>
      </c>
      <c r="J1006" s="119">
        <v>1175.32</v>
      </c>
      <c r="K1006" s="119">
        <v>1175.32</v>
      </c>
      <c r="L1006" s="119">
        <v>1175.32</v>
      </c>
      <c r="M1006" s="172">
        <v>1394.1900000000003</v>
      </c>
    </row>
    <row r="1007" spans="1:13" ht="30" x14ac:dyDescent="0.2">
      <c r="A1007" s="37" t="s">
        <v>60</v>
      </c>
      <c r="B1007" s="44" t="s">
        <v>61</v>
      </c>
      <c r="C1007" s="39" t="s">
        <v>37</v>
      </c>
      <c r="D1007" s="182">
        <v>2103</v>
      </c>
      <c r="E1007" s="148">
        <v>492</v>
      </c>
      <c r="F1007" s="148">
        <v>496</v>
      </c>
      <c r="G1007" s="148">
        <v>495</v>
      </c>
      <c r="H1007" s="151">
        <v>620</v>
      </c>
      <c r="I1007" s="118">
        <v>3274.7100000000005</v>
      </c>
      <c r="J1007" s="119">
        <v>766.12</v>
      </c>
      <c r="K1007" s="119">
        <v>772.35</v>
      </c>
      <c r="L1007" s="119">
        <v>770.79</v>
      </c>
      <c r="M1007" s="172">
        <v>965.45000000000027</v>
      </c>
    </row>
    <row r="1008" spans="1:13" ht="30" x14ac:dyDescent="0.2">
      <c r="A1008" s="37" t="s">
        <v>62</v>
      </c>
      <c r="B1008" s="44" t="s">
        <v>63</v>
      </c>
      <c r="C1008" s="39" t="s">
        <v>44</v>
      </c>
      <c r="D1008" s="182">
        <v>8393</v>
      </c>
      <c r="E1008" s="148">
        <v>2102</v>
      </c>
      <c r="F1008" s="148">
        <v>2094</v>
      </c>
      <c r="G1008" s="148">
        <v>2093</v>
      </c>
      <c r="H1008" s="151">
        <v>2104</v>
      </c>
      <c r="I1008" s="118">
        <v>23111.030000000002</v>
      </c>
      <c r="J1008" s="119">
        <v>5773.3</v>
      </c>
      <c r="K1008" s="119">
        <v>5773.3</v>
      </c>
      <c r="L1008" s="119">
        <v>5773.3</v>
      </c>
      <c r="M1008" s="172">
        <v>5791.13</v>
      </c>
    </row>
    <row r="1009" spans="1:13" ht="15" x14ac:dyDescent="0.2">
      <c r="A1009" s="45" t="s">
        <v>64</v>
      </c>
      <c r="B1009" s="76">
        <v>9</v>
      </c>
      <c r="C1009" s="46" t="s">
        <v>46</v>
      </c>
      <c r="D1009" s="143">
        <v>364</v>
      </c>
      <c r="E1009" s="144">
        <v>102</v>
      </c>
      <c r="F1009" s="144">
        <v>75</v>
      </c>
      <c r="G1009" s="144">
        <v>65</v>
      </c>
      <c r="H1009" s="151">
        <v>122</v>
      </c>
      <c r="I1009" s="118">
        <v>21464.13</v>
      </c>
      <c r="J1009" s="169">
        <v>5982.74</v>
      </c>
      <c r="K1009" s="169">
        <v>4431.43</v>
      </c>
      <c r="L1009" s="169">
        <v>3840.57</v>
      </c>
      <c r="M1009" s="172">
        <v>7209.3900000000012</v>
      </c>
    </row>
    <row r="1010" spans="1:13" ht="15" x14ac:dyDescent="0.2">
      <c r="A1010" s="194" t="s">
        <v>65</v>
      </c>
      <c r="B1010" s="47" t="s">
        <v>66</v>
      </c>
      <c r="C1010" s="48" t="s">
        <v>49</v>
      </c>
      <c r="D1010" s="143">
        <v>0</v>
      </c>
      <c r="E1010" s="146">
        <v>0</v>
      </c>
      <c r="F1010" s="146">
        <v>0</v>
      </c>
      <c r="G1010" s="146">
        <v>0</v>
      </c>
      <c r="H1010" s="151">
        <v>0</v>
      </c>
      <c r="I1010" s="118">
        <v>0</v>
      </c>
      <c r="J1010" s="169">
        <v>0</v>
      </c>
      <c r="K1010" s="169">
        <v>0</v>
      </c>
      <c r="L1010" s="169">
        <v>0</v>
      </c>
      <c r="M1010" s="170">
        <v>0</v>
      </c>
    </row>
    <row r="1011" spans="1:13" ht="30" x14ac:dyDescent="0.2">
      <c r="A1011" s="195"/>
      <c r="B1011" s="47" t="s">
        <v>67</v>
      </c>
      <c r="C1011" s="48" t="s">
        <v>46</v>
      </c>
      <c r="D1011" s="143">
        <v>0</v>
      </c>
      <c r="E1011" s="146">
        <v>0</v>
      </c>
      <c r="F1011" s="146">
        <v>0</v>
      </c>
      <c r="G1011" s="146">
        <v>0</v>
      </c>
      <c r="H1011" s="151">
        <v>0</v>
      </c>
      <c r="I1011" s="118">
        <v>0</v>
      </c>
      <c r="J1011" s="169">
        <v>0</v>
      </c>
      <c r="K1011" s="169">
        <v>0</v>
      </c>
      <c r="L1011" s="169">
        <v>0</v>
      </c>
      <c r="M1011" s="170">
        <v>0</v>
      </c>
    </row>
    <row r="1012" spans="1:13" ht="30" x14ac:dyDescent="0.2">
      <c r="A1012" s="49" t="s">
        <v>68</v>
      </c>
      <c r="B1012" s="47" t="s">
        <v>69</v>
      </c>
      <c r="C1012" s="48" t="s">
        <v>46</v>
      </c>
      <c r="D1012" s="143">
        <v>0</v>
      </c>
      <c r="E1012" s="144">
        <v>0</v>
      </c>
      <c r="F1012" s="144">
        <v>0</v>
      </c>
      <c r="G1012" s="144">
        <v>0</v>
      </c>
      <c r="H1012" s="145">
        <v>0</v>
      </c>
      <c r="I1012" s="118">
        <v>0</v>
      </c>
      <c r="J1012" s="169">
        <v>0</v>
      </c>
      <c r="K1012" s="169">
        <v>0</v>
      </c>
      <c r="L1012" s="169">
        <v>0</v>
      </c>
      <c r="M1012" s="170">
        <v>0</v>
      </c>
    </row>
    <row r="1013" spans="1:13" ht="15.75" thickBot="1" x14ac:dyDescent="0.25">
      <c r="A1013" s="50" t="s">
        <v>70</v>
      </c>
      <c r="B1013" s="51">
        <v>10</v>
      </c>
      <c r="C1013" s="52" t="s">
        <v>54</v>
      </c>
      <c r="D1013" s="152">
        <v>95</v>
      </c>
      <c r="E1013" s="153">
        <v>23</v>
      </c>
      <c r="F1013" s="153">
        <v>27</v>
      </c>
      <c r="G1013" s="153">
        <v>10</v>
      </c>
      <c r="H1013" s="154">
        <v>35</v>
      </c>
      <c r="I1013" s="126">
        <v>4169.13</v>
      </c>
      <c r="J1013" s="155">
        <v>1028.8499999999999</v>
      </c>
      <c r="K1013" s="155">
        <v>1207.78</v>
      </c>
      <c r="L1013" s="155">
        <v>953.25</v>
      </c>
      <c r="M1013" s="156">
        <v>979.25000000000023</v>
      </c>
    </row>
    <row r="1014" spans="1:13" ht="71.25" x14ac:dyDescent="0.2">
      <c r="A1014" s="13" t="s">
        <v>71</v>
      </c>
      <c r="B1014" s="14">
        <v>11</v>
      </c>
      <c r="C1014" s="15"/>
      <c r="D1014" s="59" t="s">
        <v>72</v>
      </c>
      <c r="E1014" s="17" t="s">
        <v>72</v>
      </c>
      <c r="F1014" s="17" t="s">
        <v>72</v>
      </c>
      <c r="G1014" s="17" t="s">
        <v>72</v>
      </c>
      <c r="H1014" s="17" t="s">
        <v>72</v>
      </c>
      <c r="I1014" s="19">
        <f t="shared" si="89"/>
        <v>0</v>
      </c>
      <c r="J1014" s="20">
        <f>J1015+J1016+J1020+J1024</f>
        <v>0</v>
      </c>
      <c r="K1014" s="20">
        <f>K1015+K1016+K1020+K1024</f>
        <v>0</v>
      </c>
      <c r="L1014" s="20">
        <f>L1015+L1016+L1020+L1024</f>
        <v>0</v>
      </c>
      <c r="M1014" s="21">
        <f>M1015+M1016+M1020+M1024</f>
        <v>0</v>
      </c>
    </row>
    <row r="1015" spans="1:13" ht="15" x14ac:dyDescent="0.2">
      <c r="A1015" s="22" t="s">
        <v>56</v>
      </c>
      <c r="B1015" s="76">
        <v>12</v>
      </c>
      <c r="C1015" s="23" t="s">
        <v>35</v>
      </c>
      <c r="D1015" s="24" t="s">
        <v>72</v>
      </c>
      <c r="E1015" s="25" t="s">
        <v>72</v>
      </c>
      <c r="F1015" s="25" t="s">
        <v>72</v>
      </c>
      <c r="G1015" s="25" t="s">
        <v>72</v>
      </c>
      <c r="H1015" s="26" t="s">
        <v>72</v>
      </c>
      <c r="I1015" s="27">
        <f t="shared" si="89"/>
        <v>0</v>
      </c>
      <c r="J1015" s="28"/>
      <c r="K1015" s="28"/>
      <c r="L1015" s="28"/>
      <c r="M1015" s="28"/>
    </row>
    <row r="1016" spans="1:13" ht="30" x14ac:dyDescent="0.2">
      <c r="A1016" s="30" t="s">
        <v>57</v>
      </c>
      <c r="B1016" s="76">
        <v>13</v>
      </c>
      <c r="C1016" s="23" t="s">
        <v>37</v>
      </c>
      <c r="D1016" s="24" t="s">
        <v>72</v>
      </c>
      <c r="E1016" s="33" t="s">
        <v>72</v>
      </c>
      <c r="F1016" s="33" t="s">
        <v>72</v>
      </c>
      <c r="G1016" s="33" t="s">
        <v>72</v>
      </c>
      <c r="H1016" s="34" t="s">
        <v>72</v>
      </c>
      <c r="I1016" s="27">
        <f t="shared" si="89"/>
        <v>0</v>
      </c>
      <c r="J1016" s="35"/>
      <c r="K1016" s="35"/>
      <c r="L1016" s="35"/>
      <c r="M1016" s="36"/>
    </row>
    <row r="1017" spans="1:13" ht="30" x14ac:dyDescent="0.2">
      <c r="A1017" s="37" t="s">
        <v>58</v>
      </c>
      <c r="B1017" s="44" t="s">
        <v>73</v>
      </c>
      <c r="C1017" s="39" t="s">
        <v>37</v>
      </c>
      <c r="D1017" s="24" t="s">
        <v>72</v>
      </c>
      <c r="E1017" s="40" t="s">
        <v>72</v>
      </c>
      <c r="F1017" s="40" t="s">
        <v>72</v>
      </c>
      <c r="G1017" s="40" t="s">
        <v>72</v>
      </c>
      <c r="H1017" s="41" t="s">
        <v>72</v>
      </c>
      <c r="I1017" s="27">
        <f t="shared" si="89"/>
        <v>0</v>
      </c>
      <c r="J1017" s="42"/>
      <c r="K1017" s="42"/>
      <c r="L1017" s="42"/>
      <c r="M1017" s="42"/>
    </row>
    <row r="1018" spans="1:13" ht="30" x14ac:dyDescent="0.2">
      <c r="A1018" s="37" t="s">
        <v>60</v>
      </c>
      <c r="B1018" s="44" t="s">
        <v>74</v>
      </c>
      <c r="C1018" s="39" t="s">
        <v>37</v>
      </c>
      <c r="D1018" s="24" t="s">
        <v>72</v>
      </c>
      <c r="E1018" s="40" t="s">
        <v>72</v>
      </c>
      <c r="F1018" s="40" t="s">
        <v>72</v>
      </c>
      <c r="G1018" s="40" t="s">
        <v>72</v>
      </c>
      <c r="H1018" s="41" t="s">
        <v>72</v>
      </c>
      <c r="I1018" s="27">
        <f t="shared" si="89"/>
        <v>0</v>
      </c>
      <c r="J1018" s="42"/>
      <c r="K1018" s="42"/>
      <c r="L1018" s="42"/>
      <c r="M1018" s="42"/>
    </row>
    <row r="1019" spans="1:13" ht="30" x14ac:dyDescent="0.2">
      <c r="A1019" s="37" t="s">
        <v>62</v>
      </c>
      <c r="B1019" s="44" t="s">
        <v>75</v>
      </c>
      <c r="C1019" s="39" t="s">
        <v>44</v>
      </c>
      <c r="D1019" s="24" t="s">
        <v>72</v>
      </c>
      <c r="E1019" s="40" t="s">
        <v>72</v>
      </c>
      <c r="F1019" s="40" t="s">
        <v>72</v>
      </c>
      <c r="G1019" s="40" t="s">
        <v>72</v>
      </c>
      <c r="H1019" s="41" t="s">
        <v>72</v>
      </c>
      <c r="I1019" s="27">
        <f t="shared" si="89"/>
        <v>0</v>
      </c>
      <c r="J1019" s="42"/>
      <c r="K1019" s="42"/>
      <c r="L1019" s="42"/>
      <c r="M1019" s="42"/>
    </row>
    <row r="1020" spans="1:13" ht="15" x14ac:dyDescent="0.2">
      <c r="A1020" s="45" t="s">
        <v>64</v>
      </c>
      <c r="B1020" s="76">
        <v>14</v>
      </c>
      <c r="C1020" s="46" t="s">
        <v>46</v>
      </c>
      <c r="D1020" s="24" t="s">
        <v>72</v>
      </c>
      <c r="E1020" s="25" t="s">
        <v>72</v>
      </c>
      <c r="F1020" s="25" t="s">
        <v>72</v>
      </c>
      <c r="G1020" s="25" t="s">
        <v>72</v>
      </c>
      <c r="H1020" s="26" t="s">
        <v>72</v>
      </c>
      <c r="I1020" s="27">
        <f t="shared" si="89"/>
        <v>0</v>
      </c>
      <c r="J1020" s="28"/>
      <c r="K1020" s="28"/>
      <c r="L1020" s="28"/>
      <c r="M1020" s="28"/>
    </row>
    <row r="1021" spans="1:13" ht="15" x14ac:dyDescent="0.2">
      <c r="A1021" s="194" t="s">
        <v>65</v>
      </c>
      <c r="B1021" s="47" t="s">
        <v>76</v>
      </c>
      <c r="C1021" s="48" t="s">
        <v>49</v>
      </c>
      <c r="D1021" s="24" t="s">
        <v>72</v>
      </c>
      <c r="E1021" s="25" t="s">
        <v>72</v>
      </c>
      <c r="F1021" s="25" t="s">
        <v>72</v>
      </c>
      <c r="G1021" s="25" t="s">
        <v>72</v>
      </c>
      <c r="H1021" s="26" t="s">
        <v>72</v>
      </c>
      <c r="I1021" s="27">
        <f>J1021+K1021+L1021+M1021</f>
        <v>0</v>
      </c>
      <c r="J1021" s="28"/>
      <c r="K1021" s="35"/>
      <c r="L1021" s="35"/>
      <c r="M1021" s="35"/>
    </row>
    <row r="1022" spans="1:13" ht="30" x14ac:dyDescent="0.2">
      <c r="A1022" s="195"/>
      <c r="B1022" s="47" t="s">
        <v>77</v>
      </c>
      <c r="C1022" s="48" t="s">
        <v>46</v>
      </c>
      <c r="D1022" s="24" t="s">
        <v>72</v>
      </c>
      <c r="E1022" s="25" t="s">
        <v>72</v>
      </c>
      <c r="F1022" s="25" t="s">
        <v>72</v>
      </c>
      <c r="G1022" s="25" t="s">
        <v>72</v>
      </c>
      <c r="H1022" s="26" t="s">
        <v>72</v>
      </c>
      <c r="I1022" s="27">
        <f>J1022+K1022+L1022+M1022</f>
        <v>0</v>
      </c>
      <c r="J1022" s="28"/>
      <c r="K1022" s="35"/>
      <c r="L1022" s="35"/>
      <c r="M1022" s="35"/>
    </row>
    <row r="1023" spans="1:13" ht="30" x14ac:dyDescent="0.2">
      <c r="A1023" s="49" t="s">
        <v>68</v>
      </c>
      <c r="B1023" s="47" t="s">
        <v>78</v>
      </c>
      <c r="C1023" s="48" t="s">
        <v>46</v>
      </c>
      <c r="D1023" s="24" t="s">
        <v>72</v>
      </c>
      <c r="E1023" s="25" t="s">
        <v>72</v>
      </c>
      <c r="F1023" s="25" t="s">
        <v>72</v>
      </c>
      <c r="G1023" s="25" t="s">
        <v>72</v>
      </c>
      <c r="H1023" s="26" t="s">
        <v>72</v>
      </c>
      <c r="I1023" s="27">
        <f>J1023+K1023+L1023+M1023</f>
        <v>0</v>
      </c>
      <c r="J1023" s="28"/>
      <c r="K1023" s="35"/>
      <c r="L1023" s="35"/>
      <c r="M1023" s="35"/>
    </row>
    <row r="1024" spans="1:13" ht="15.75" thickBot="1" x14ac:dyDescent="0.25">
      <c r="A1024" s="50" t="s">
        <v>70</v>
      </c>
      <c r="B1024" s="51">
        <v>15</v>
      </c>
      <c r="C1024" s="52" t="s">
        <v>54</v>
      </c>
      <c r="D1024" s="53" t="s">
        <v>72</v>
      </c>
      <c r="E1024" s="54" t="s">
        <v>72</v>
      </c>
      <c r="F1024" s="54" t="s">
        <v>72</v>
      </c>
      <c r="G1024" s="54" t="s">
        <v>72</v>
      </c>
      <c r="H1024" s="55" t="s">
        <v>72</v>
      </c>
      <c r="I1024" s="56">
        <f t="shared" si="89"/>
        <v>0</v>
      </c>
      <c r="J1024" s="57"/>
      <c r="K1024" s="57"/>
      <c r="L1024" s="57"/>
      <c r="M1024" s="57"/>
    </row>
    <row r="1025" spans="1:13" ht="42.75" x14ac:dyDescent="0.2">
      <c r="A1025" s="13" t="s">
        <v>79</v>
      </c>
      <c r="B1025" s="14">
        <v>16</v>
      </c>
      <c r="C1025" s="15"/>
      <c r="D1025" s="59">
        <f>E1025+F1025+G1025+H1025</f>
        <v>0</v>
      </c>
      <c r="E1025" s="17">
        <f>E1026+E1027+E1031+E1035</f>
        <v>0</v>
      </c>
      <c r="F1025" s="17">
        <f>F1026+F1027+F1031+F1035</f>
        <v>0</v>
      </c>
      <c r="G1025" s="17">
        <f>G1026+G1027+G1031+G1035</f>
        <v>0</v>
      </c>
      <c r="H1025" s="18">
        <f>H1026+H1027+H1031+H1035</f>
        <v>0</v>
      </c>
      <c r="I1025" s="60">
        <f>J1025+K1025+L1025+M1025</f>
        <v>0</v>
      </c>
      <c r="J1025" s="20">
        <f>J1026+J1027+J1031+J1035</f>
        <v>0</v>
      </c>
      <c r="K1025" s="20">
        <f>K1026+K1027+K1031+K1035</f>
        <v>0</v>
      </c>
      <c r="L1025" s="20">
        <f>L1026+L1027+L1031+L1035</f>
        <v>0</v>
      </c>
      <c r="M1025" s="21">
        <f>M1026+M1027+M1031+M1035</f>
        <v>0</v>
      </c>
    </row>
    <row r="1026" spans="1:13" ht="15" x14ac:dyDescent="0.2">
      <c r="A1026" s="22" t="s">
        <v>56</v>
      </c>
      <c r="B1026" s="76">
        <v>17</v>
      </c>
      <c r="C1026" s="23" t="s">
        <v>35</v>
      </c>
      <c r="D1026" s="24">
        <f>E1026+F1026+G1026+H1026</f>
        <v>0</v>
      </c>
      <c r="E1026" s="25"/>
      <c r="F1026" s="25"/>
      <c r="G1026" s="25"/>
      <c r="H1026" s="26"/>
      <c r="I1026" s="27">
        <f>J1026+K1026+L1026+M1026</f>
        <v>0</v>
      </c>
      <c r="J1026" s="28"/>
      <c r="K1026" s="28"/>
      <c r="L1026" s="28"/>
      <c r="M1026" s="29"/>
    </row>
    <row r="1027" spans="1:13" ht="30" x14ac:dyDescent="0.2">
      <c r="A1027" s="30" t="s">
        <v>57</v>
      </c>
      <c r="B1027" s="76">
        <v>18</v>
      </c>
      <c r="C1027" s="23" t="s">
        <v>37</v>
      </c>
      <c r="D1027" s="24">
        <f t="shared" ref="D1027:D1035" si="91">E1027+F1027+G1027+H1027</f>
        <v>0</v>
      </c>
      <c r="E1027" s="33">
        <f>E1028+E1029+E1030</f>
        <v>0</v>
      </c>
      <c r="F1027" s="33">
        <f>F1028+F1029+F1030</f>
        <v>0</v>
      </c>
      <c r="G1027" s="33">
        <f>G1028+G1029+G1030</f>
        <v>0</v>
      </c>
      <c r="H1027" s="34">
        <f>H1028+H1029+H1030</f>
        <v>0</v>
      </c>
      <c r="I1027" s="27">
        <f t="shared" ref="I1027:I1035" si="92">J1027+K1027+L1027+M1027</f>
        <v>0</v>
      </c>
      <c r="J1027" s="35">
        <f>J1028+J1029+J1030</f>
        <v>0</v>
      </c>
      <c r="K1027" s="35">
        <f>K1028+K1029+K1030</f>
        <v>0</v>
      </c>
      <c r="L1027" s="35">
        <f>L1028+L1029+L1030</f>
        <v>0</v>
      </c>
      <c r="M1027" s="36">
        <f>M1028+M1029+M1030</f>
        <v>0</v>
      </c>
    </row>
    <row r="1028" spans="1:13" ht="30" x14ac:dyDescent="0.2">
      <c r="A1028" s="37" t="s">
        <v>58</v>
      </c>
      <c r="B1028" s="44" t="s">
        <v>80</v>
      </c>
      <c r="C1028" s="39" t="s">
        <v>37</v>
      </c>
      <c r="D1028" s="24">
        <f t="shared" si="91"/>
        <v>0</v>
      </c>
      <c r="E1028" s="40"/>
      <c r="F1028" s="40"/>
      <c r="G1028" s="40"/>
      <c r="H1028" s="41"/>
      <c r="I1028" s="27">
        <f t="shared" si="92"/>
        <v>0</v>
      </c>
      <c r="J1028" s="42"/>
      <c r="K1028" s="42"/>
      <c r="L1028" s="42"/>
      <c r="M1028" s="43"/>
    </row>
    <row r="1029" spans="1:13" ht="30" x14ac:dyDescent="0.2">
      <c r="A1029" s="37" t="s">
        <v>60</v>
      </c>
      <c r="B1029" s="44" t="s">
        <v>81</v>
      </c>
      <c r="C1029" s="39" t="s">
        <v>37</v>
      </c>
      <c r="D1029" s="24">
        <f t="shared" si="91"/>
        <v>0</v>
      </c>
      <c r="E1029" s="40"/>
      <c r="F1029" s="40"/>
      <c r="G1029" s="40"/>
      <c r="H1029" s="41"/>
      <c r="I1029" s="27">
        <f t="shared" si="92"/>
        <v>0</v>
      </c>
      <c r="J1029" s="42"/>
      <c r="K1029" s="42"/>
      <c r="L1029" s="42"/>
      <c r="M1029" s="43"/>
    </row>
    <row r="1030" spans="1:13" ht="30" x14ac:dyDescent="0.2">
      <c r="A1030" s="37" t="s">
        <v>62</v>
      </c>
      <c r="B1030" s="44" t="s">
        <v>82</v>
      </c>
      <c r="C1030" s="39" t="s">
        <v>44</v>
      </c>
      <c r="D1030" s="24">
        <f t="shared" si="91"/>
        <v>0</v>
      </c>
      <c r="E1030" s="40"/>
      <c r="F1030" s="40"/>
      <c r="G1030" s="40"/>
      <c r="H1030" s="41"/>
      <c r="I1030" s="27">
        <f t="shared" si="92"/>
        <v>0</v>
      </c>
      <c r="J1030" s="42"/>
      <c r="K1030" s="42"/>
      <c r="L1030" s="42"/>
      <c r="M1030" s="43"/>
    </row>
    <row r="1031" spans="1:13" ht="15" x14ac:dyDescent="0.2">
      <c r="A1031" s="45" t="s">
        <v>64</v>
      </c>
      <c r="B1031" s="76">
        <v>19</v>
      </c>
      <c r="C1031" s="46" t="s">
        <v>46</v>
      </c>
      <c r="D1031" s="24">
        <f t="shared" si="91"/>
        <v>0</v>
      </c>
      <c r="E1031" s="25"/>
      <c r="F1031" s="25"/>
      <c r="G1031" s="25"/>
      <c r="H1031" s="26"/>
      <c r="I1031" s="27">
        <f t="shared" si="92"/>
        <v>0</v>
      </c>
      <c r="J1031" s="28"/>
      <c r="K1031" s="28"/>
      <c r="L1031" s="28"/>
      <c r="M1031" s="29"/>
    </row>
    <row r="1032" spans="1:13" ht="15" x14ac:dyDescent="0.2">
      <c r="A1032" s="194" t="s">
        <v>65</v>
      </c>
      <c r="B1032" s="47" t="s">
        <v>83</v>
      </c>
      <c r="C1032" s="48" t="s">
        <v>49</v>
      </c>
      <c r="D1032" s="24">
        <f>E1032+F1032+G1032+H1032</f>
        <v>0</v>
      </c>
      <c r="E1032" s="25"/>
      <c r="F1032" s="25"/>
      <c r="G1032" s="25"/>
      <c r="H1032" s="26"/>
      <c r="I1032" s="27">
        <f>J1032+K1032+L1032+M1032</f>
        <v>0</v>
      </c>
      <c r="J1032" s="28"/>
      <c r="K1032" s="35"/>
      <c r="L1032" s="35"/>
      <c r="M1032" s="36"/>
    </row>
    <row r="1033" spans="1:13" ht="30" x14ac:dyDescent="0.2">
      <c r="A1033" s="195"/>
      <c r="B1033" s="47" t="s">
        <v>84</v>
      </c>
      <c r="C1033" s="48" t="s">
        <v>46</v>
      </c>
      <c r="D1033" s="24">
        <f>E1033+F1033+G1033+H1033</f>
        <v>0</v>
      </c>
      <c r="E1033" s="25"/>
      <c r="F1033" s="25"/>
      <c r="G1033" s="25"/>
      <c r="H1033" s="26"/>
      <c r="I1033" s="27">
        <f>J1033+K1033+L1033+M1033</f>
        <v>0</v>
      </c>
      <c r="J1033" s="28"/>
      <c r="K1033" s="35"/>
      <c r="L1033" s="35"/>
      <c r="M1033" s="36"/>
    </row>
    <row r="1034" spans="1:13" ht="30" x14ac:dyDescent="0.2">
      <c r="A1034" s="49" t="s">
        <v>68</v>
      </c>
      <c r="B1034" s="47" t="s">
        <v>85</v>
      </c>
      <c r="C1034" s="48" t="s">
        <v>46</v>
      </c>
      <c r="D1034" s="24">
        <f>E1034+F1034+G1034+H1034</f>
        <v>0</v>
      </c>
      <c r="E1034" s="25"/>
      <c r="F1034" s="25"/>
      <c r="G1034" s="25"/>
      <c r="H1034" s="26"/>
      <c r="I1034" s="27">
        <f>J1034+K1034+L1034+M1034</f>
        <v>0</v>
      </c>
      <c r="J1034" s="28"/>
      <c r="K1034" s="35"/>
      <c r="L1034" s="35"/>
      <c r="M1034" s="36"/>
    </row>
    <row r="1035" spans="1:13" ht="15.75" thickBot="1" x14ac:dyDescent="0.25">
      <c r="A1035" s="61" t="s">
        <v>70</v>
      </c>
      <c r="B1035" s="77">
        <v>20</v>
      </c>
      <c r="C1035" s="62" t="s">
        <v>54</v>
      </c>
      <c r="D1035" s="63">
        <f t="shared" si="91"/>
        <v>0</v>
      </c>
      <c r="E1035" s="64"/>
      <c r="F1035" s="64"/>
      <c r="G1035" s="64"/>
      <c r="H1035" s="65"/>
      <c r="I1035" s="66">
        <f t="shared" si="92"/>
        <v>0</v>
      </c>
      <c r="J1035" s="67"/>
      <c r="K1035" s="67"/>
      <c r="L1035" s="67"/>
      <c r="M1035" s="68"/>
    </row>
    <row r="1036" spans="1:13" ht="13.5" thickTop="1" x14ac:dyDescent="0.2"/>
    <row r="1044" spans="1:13" ht="15.75" x14ac:dyDescent="0.2">
      <c r="K1044" s="196" t="s">
        <v>0</v>
      </c>
      <c r="L1044" s="196"/>
      <c r="M1044" s="196"/>
    </row>
    <row r="1045" spans="1:13" ht="15.75" x14ac:dyDescent="0.2">
      <c r="K1045" s="196" t="s">
        <v>1</v>
      </c>
      <c r="L1045" s="196"/>
      <c r="M1045" s="196"/>
    </row>
    <row r="1046" spans="1:13" ht="15.75" x14ac:dyDescent="0.2">
      <c r="K1046" s="196" t="s">
        <v>2</v>
      </c>
      <c r="L1046" s="196"/>
      <c r="M1046" s="196"/>
    </row>
    <row r="1047" spans="1:13" ht="15.75" x14ac:dyDescent="0.2">
      <c r="K1047" s="196" t="s">
        <v>3</v>
      </c>
      <c r="L1047" s="196"/>
      <c r="M1047" s="196"/>
    </row>
    <row r="1048" spans="1:13" ht="15.75" x14ac:dyDescent="0.2">
      <c r="K1048" s="196" t="s">
        <v>4</v>
      </c>
      <c r="L1048" s="196"/>
      <c r="M1048" s="196"/>
    </row>
    <row r="1049" spans="1:13" ht="15.75" x14ac:dyDescent="0.2">
      <c r="K1049" s="196" t="s">
        <v>5</v>
      </c>
      <c r="L1049" s="196"/>
      <c r="M1049" s="196"/>
    </row>
    <row r="1050" spans="1:13" ht="15.75" x14ac:dyDescent="0.2">
      <c r="K1050" s="196" t="s">
        <v>6</v>
      </c>
      <c r="L1050" s="196"/>
      <c r="M1050" s="196"/>
    </row>
    <row r="1051" spans="1:13" ht="15.75" x14ac:dyDescent="0.2">
      <c r="K1051" s="196" t="s">
        <v>7</v>
      </c>
      <c r="L1051" s="196"/>
      <c r="M1051" s="196"/>
    </row>
    <row r="1053" spans="1:13" s="3" customFormat="1" ht="16.5" x14ac:dyDescent="0.25">
      <c r="A1053" s="197" t="str">
        <f>$A$10</f>
        <v>Объёмы медицинской помощи по территориальной программе обязательного медицинского страхования на 2018 год</v>
      </c>
      <c r="B1053" s="197"/>
      <c r="C1053" s="197"/>
      <c r="D1053" s="197"/>
      <c r="E1053" s="197"/>
      <c r="F1053" s="197"/>
      <c r="G1053" s="197"/>
      <c r="H1053" s="197"/>
      <c r="I1053" s="197"/>
      <c r="J1053" s="197"/>
      <c r="K1053" s="197"/>
      <c r="L1053" s="197"/>
      <c r="M1053" s="197"/>
    </row>
    <row r="1054" spans="1:13" s="3" customFormat="1" ht="16.5" x14ac:dyDescent="0.25">
      <c r="A1054" s="199" t="s">
        <v>91</v>
      </c>
      <c r="B1054" s="199"/>
      <c r="C1054" s="199"/>
      <c r="D1054" s="199"/>
      <c r="E1054" s="199"/>
      <c r="F1054" s="199"/>
      <c r="G1054" s="199"/>
      <c r="H1054" s="199"/>
      <c r="I1054" s="199"/>
      <c r="J1054" s="199"/>
      <c r="K1054" s="199"/>
      <c r="L1054" s="199"/>
      <c r="M1054" s="199"/>
    </row>
    <row r="1055" spans="1:13" s="3" customFormat="1" ht="16.5" x14ac:dyDescent="0.25">
      <c r="A1055" s="197" t="str">
        <f>$A$12</f>
        <v>СВОД</v>
      </c>
      <c r="B1055" s="197"/>
      <c r="C1055" s="197"/>
      <c r="D1055" s="197"/>
      <c r="E1055" s="197"/>
      <c r="F1055" s="197"/>
      <c r="G1055" s="197"/>
      <c r="H1055" s="197"/>
      <c r="I1055" s="197"/>
      <c r="J1055" s="197"/>
      <c r="K1055" s="197"/>
      <c r="L1055" s="197"/>
      <c r="M1055" s="197"/>
    </row>
    <row r="1056" spans="1:13" ht="15" thickBot="1" x14ac:dyDescent="0.25">
      <c r="A1056" s="4"/>
      <c r="B1056" s="71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</row>
    <row r="1057" spans="1:13" ht="13.5" thickTop="1" x14ac:dyDescent="0.2">
      <c r="A1057" s="200" t="s">
        <v>10</v>
      </c>
      <c r="B1057" s="203" t="s">
        <v>11</v>
      </c>
      <c r="C1057" s="206" t="s">
        <v>12</v>
      </c>
      <c r="D1057" s="209" t="str">
        <f>$D$14</f>
        <v>Всего на 2018 год</v>
      </c>
      <c r="E1057" s="212" t="s">
        <v>14</v>
      </c>
      <c r="F1057" s="212"/>
      <c r="G1057" s="212"/>
      <c r="H1057" s="213"/>
      <c r="I1057" s="209" t="str">
        <f>$I$14</f>
        <v>Всего на 2018 год</v>
      </c>
      <c r="J1057" s="212" t="s">
        <v>15</v>
      </c>
      <c r="K1057" s="212"/>
      <c r="L1057" s="212"/>
      <c r="M1057" s="213"/>
    </row>
    <row r="1058" spans="1:13" x14ac:dyDescent="0.2">
      <c r="A1058" s="201"/>
      <c r="B1058" s="204"/>
      <c r="C1058" s="207"/>
      <c r="D1058" s="210"/>
      <c r="E1058" s="214"/>
      <c r="F1058" s="214"/>
      <c r="G1058" s="214"/>
      <c r="H1058" s="215"/>
      <c r="I1058" s="210"/>
      <c r="J1058" s="214"/>
      <c r="K1058" s="214"/>
      <c r="L1058" s="214"/>
      <c r="M1058" s="215"/>
    </row>
    <row r="1059" spans="1:13" s="5" customFormat="1" ht="30.75" thickBot="1" x14ac:dyDescent="0.25">
      <c r="A1059" s="202"/>
      <c r="B1059" s="205"/>
      <c r="C1059" s="208"/>
      <c r="D1059" s="211"/>
      <c r="E1059" s="74" t="s">
        <v>16</v>
      </c>
      <c r="F1059" s="74" t="s">
        <v>17</v>
      </c>
      <c r="G1059" s="74" t="s">
        <v>18</v>
      </c>
      <c r="H1059" s="75" t="s">
        <v>19</v>
      </c>
      <c r="I1059" s="211"/>
      <c r="J1059" s="74" t="s">
        <v>16</v>
      </c>
      <c r="K1059" s="74" t="s">
        <v>17</v>
      </c>
      <c r="L1059" s="74" t="s">
        <v>18</v>
      </c>
      <c r="M1059" s="75" t="s">
        <v>19</v>
      </c>
    </row>
    <row r="1060" spans="1:13" s="12" customFormat="1" ht="15.75" thickTop="1" thickBot="1" x14ac:dyDescent="0.25">
      <c r="A1060" s="6" t="s">
        <v>20</v>
      </c>
      <c r="B1060" s="7" t="s">
        <v>21</v>
      </c>
      <c r="C1060" s="8" t="s">
        <v>22</v>
      </c>
      <c r="D1060" s="9" t="s">
        <v>23</v>
      </c>
      <c r="E1060" s="10" t="s">
        <v>24</v>
      </c>
      <c r="F1060" s="10" t="s">
        <v>25</v>
      </c>
      <c r="G1060" s="10" t="s">
        <v>26</v>
      </c>
      <c r="H1060" s="11" t="s">
        <v>27</v>
      </c>
      <c r="I1060" s="9" t="s">
        <v>28</v>
      </c>
      <c r="J1060" s="10" t="s">
        <v>29</v>
      </c>
      <c r="K1060" s="10" t="s">
        <v>30</v>
      </c>
      <c r="L1060" s="10" t="s">
        <v>31</v>
      </c>
      <c r="M1060" s="11" t="s">
        <v>32</v>
      </c>
    </row>
    <row r="1061" spans="1:13" ht="43.5" thickTop="1" x14ac:dyDescent="0.2">
      <c r="A1061" s="13" t="s">
        <v>33</v>
      </c>
      <c r="B1061" s="14">
        <v>1</v>
      </c>
      <c r="C1061" s="15"/>
      <c r="D1061" s="16"/>
      <c r="E1061" s="17"/>
      <c r="F1061" s="17"/>
      <c r="G1061" s="17"/>
      <c r="H1061" s="18"/>
      <c r="I1061" s="19">
        <f t="shared" ref="I1061:I1071" si="93">J1061+K1061+L1061+M1061</f>
        <v>13890.61</v>
      </c>
      <c r="J1061" s="20">
        <f>J1062+J1063+J1067+J1071</f>
        <v>3338.4700000000003</v>
      </c>
      <c r="K1061" s="20">
        <f>K1062+K1063+K1067+K1071</f>
        <v>3338.4700000000003</v>
      </c>
      <c r="L1061" s="20">
        <f>L1062+L1063+L1067+L1071</f>
        <v>3338.46</v>
      </c>
      <c r="M1061" s="21">
        <f>M1062+M1063+M1067+M1071</f>
        <v>3875.2099999999996</v>
      </c>
    </row>
    <row r="1062" spans="1:13" ht="30" x14ac:dyDescent="0.2">
      <c r="A1062" s="22" t="s">
        <v>34</v>
      </c>
      <c r="B1062" s="76">
        <v>2</v>
      </c>
      <c r="C1062" s="23" t="s">
        <v>35</v>
      </c>
      <c r="D1062" s="24">
        <f>E1062+F1062+G1062+H1062</f>
        <v>0</v>
      </c>
      <c r="E1062" s="25">
        <f t="shared" ref="E1062:H1071" si="94">E1073+E1095</f>
        <v>0</v>
      </c>
      <c r="F1062" s="25">
        <f t="shared" si="94"/>
        <v>0</v>
      </c>
      <c r="G1062" s="25">
        <f t="shared" si="94"/>
        <v>0</v>
      </c>
      <c r="H1062" s="26">
        <f t="shared" si="94"/>
        <v>0</v>
      </c>
      <c r="I1062" s="27">
        <f t="shared" si="93"/>
        <v>0</v>
      </c>
      <c r="J1062" s="28">
        <f>J1073+J1084+J1095</f>
        <v>0</v>
      </c>
      <c r="K1062" s="28">
        <f>K1073+K1084+K1095</f>
        <v>0</v>
      </c>
      <c r="L1062" s="28">
        <f>L1073+L1084+L1095</f>
        <v>0</v>
      </c>
      <c r="M1062" s="29">
        <f>M1073+M1084+M1095</f>
        <v>0</v>
      </c>
    </row>
    <row r="1063" spans="1:13" ht="30" x14ac:dyDescent="0.2">
      <c r="A1063" s="30" t="s">
        <v>36</v>
      </c>
      <c r="B1063" s="31">
        <v>3</v>
      </c>
      <c r="C1063" s="32" t="s">
        <v>37</v>
      </c>
      <c r="D1063" s="24">
        <f t="shared" ref="D1063:D1071" si="95">E1063+F1063+G1063+H1063</f>
        <v>9361</v>
      </c>
      <c r="E1063" s="33">
        <f t="shared" si="94"/>
        <v>2249</v>
      </c>
      <c r="F1063" s="33">
        <f t="shared" si="94"/>
        <v>2249</v>
      </c>
      <c r="G1063" s="33">
        <f t="shared" si="94"/>
        <v>2249</v>
      </c>
      <c r="H1063" s="34">
        <f t="shared" si="94"/>
        <v>2614</v>
      </c>
      <c r="I1063" s="27">
        <f t="shared" si="93"/>
        <v>13890.61</v>
      </c>
      <c r="J1063" s="35">
        <f>J1064+J1065+J1066</f>
        <v>3338.4700000000003</v>
      </c>
      <c r="K1063" s="35">
        <f>K1064+K1065+K1066</f>
        <v>3338.4700000000003</v>
      </c>
      <c r="L1063" s="35">
        <f>L1064+L1065+L1066</f>
        <v>3338.46</v>
      </c>
      <c r="M1063" s="35">
        <f>M1064+M1065+M1066</f>
        <v>3875.2099999999996</v>
      </c>
    </row>
    <row r="1064" spans="1:13" ht="45" x14ac:dyDescent="0.2">
      <c r="A1064" s="37" t="s">
        <v>38</v>
      </c>
      <c r="B1064" s="38" t="s">
        <v>39</v>
      </c>
      <c r="C1064" s="39" t="s">
        <v>37</v>
      </c>
      <c r="D1064" s="24">
        <f t="shared" si="95"/>
        <v>462</v>
      </c>
      <c r="E1064" s="40">
        <f t="shared" si="94"/>
        <v>25</v>
      </c>
      <c r="F1064" s="40">
        <f t="shared" si="94"/>
        <v>25</v>
      </c>
      <c r="G1064" s="40">
        <f t="shared" si="94"/>
        <v>25</v>
      </c>
      <c r="H1064" s="41">
        <f t="shared" si="94"/>
        <v>387</v>
      </c>
      <c r="I1064" s="27">
        <f t="shared" si="93"/>
        <v>679.54</v>
      </c>
      <c r="J1064" s="42">
        <f t="shared" ref="J1064:M1071" si="96">J1075+J1086+J1097</f>
        <v>36.770000000000003</v>
      </c>
      <c r="K1064" s="42">
        <f t="shared" si="96"/>
        <v>36.770000000000003</v>
      </c>
      <c r="L1064" s="42">
        <f t="shared" si="96"/>
        <v>36.770000000000003</v>
      </c>
      <c r="M1064" s="43">
        <f t="shared" si="96"/>
        <v>569.23</v>
      </c>
    </row>
    <row r="1065" spans="1:13" ht="45" x14ac:dyDescent="0.2">
      <c r="A1065" s="37" t="s">
        <v>40</v>
      </c>
      <c r="B1065" s="44" t="s">
        <v>41</v>
      </c>
      <c r="C1065" s="39" t="s">
        <v>37</v>
      </c>
      <c r="D1065" s="24">
        <f t="shared" si="95"/>
        <v>300</v>
      </c>
      <c r="E1065" s="40">
        <f t="shared" si="94"/>
        <v>75</v>
      </c>
      <c r="F1065" s="40">
        <f t="shared" si="94"/>
        <v>75</v>
      </c>
      <c r="G1065" s="40">
        <f t="shared" si="94"/>
        <v>75</v>
      </c>
      <c r="H1065" s="41">
        <f t="shared" si="94"/>
        <v>75</v>
      </c>
      <c r="I1065" s="27">
        <f t="shared" si="93"/>
        <v>441.26</v>
      </c>
      <c r="J1065" s="42">
        <f t="shared" si="96"/>
        <v>110.32</v>
      </c>
      <c r="K1065" s="42">
        <f t="shared" si="96"/>
        <v>110.32</v>
      </c>
      <c r="L1065" s="42">
        <f t="shared" si="96"/>
        <v>110.30999999999999</v>
      </c>
      <c r="M1065" s="43">
        <f t="shared" si="96"/>
        <v>110.30999999999999</v>
      </c>
    </row>
    <row r="1066" spans="1:13" ht="45" x14ac:dyDescent="0.2">
      <c r="A1066" s="37" t="s">
        <v>42</v>
      </c>
      <c r="B1066" s="44" t="s">
        <v>43</v>
      </c>
      <c r="C1066" s="39" t="s">
        <v>44</v>
      </c>
      <c r="D1066" s="24">
        <f t="shared" si="95"/>
        <v>2965</v>
      </c>
      <c r="E1066" s="40">
        <f t="shared" si="94"/>
        <v>741</v>
      </c>
      <c r="F1066" s="40">
        <f t="shared" si="94"/>
        <v>741</v>
      </c>
      <c r="G1066" s="40">
        <f t="shared" si="94"/>
        <v>741</v>
      </c>
      <c r="H1066" s="41">
        <f t="shared" si="94"/>
        <v>742</v>
      </c>
      <c r="I1066" s="27">
        <f t="shared" si="93"/>
        <v>12769.81</v>
      </c>
      <c r="J1066" s="42">
        <f t="shared" si="96"/>
        <v>3191.38</v>
      </c>
      <c r="K1066" s="42">
        <f t="shared" si="96"/>
        <v>3191.38</v>
      </c>
      <c r="L1066" s="42">
        <f t="shared" si="96"/>
        <v>3191.38</v>
      </c>
      <c r="M1066" s="43">
        <f t="shared" si="96"/>
        <v>3195.6699999999996</v>
      </c>
    </row>
    <row r="1067" spans="1:13" ht="30" x14ac:dyDescent="0.2">
      <c r="A1067" s="45" t="s">
        <v>45</v>
      </c>
      <c r="B1067" s="76">
        <v>4</v>
      </c>
      <c r="C1067" s="46" t="s">
        <v>46</v>
      </c>
      <c r="D1067" s="24">
        <f t="shared" si="95"/>
        <v>0</v>
      </c>
      <c r="E1067" s="25">
        <f t="shared" si="94"/>
        <v>0</v>
      </c>
      <c r="F1067" s="25">
        <f t="shared" si="94"/>
        <v>0</v>
      </c>
      <c r="G1067" s="25">
        <f t="shared" si="94"/>
        <v>0</v>
      </c>
      <c r="H1067" s="26">
        <f t="shared" si="94"/>
        <v>0</v>
      </c>
      <c r="I1067" s="27">
        <f t="shared" si="93"/>
        <v>0</v>
      </c>
      <c r="J1067" s="42">
        <f t="shared" si="96"/>
        <v>0</v>
      </c>
      <c r="K1067" s="42">
        <f t="shared" si="96"/>
        <v>0</v>
      </c>
      <c r="L1067" s="42">
        <f t="shared" si="96"/>
        <v>0</v>
      </c>
      <c r="M1067" s="43">
        <f t="shared" si="96"/>
        <v>0</v>
      </c>
    </row>
    <row r="1068" spans="1:13" ht="15" x14ac:dyDescent="0.2">
      <c r="A1068" s="194" t="s">
        <v>47</v>
      </c>
      <c r="B1068" s="47" t="s">
        <v>48</v>
      </c>
      <c r="C1068" s="48" t="s">
        <v>49</v>
      </c>
      <c r="D1068" s="24">
        <f>E1068+F1068+G1068+H1068</f>
        <v>0</v>
      </c>
      <c r="E1068" s="25">
        <f t="shared" si="94"/>
        <v>0</v>
      </c>
      <c r="F1068" s="25">
        <f t="shared" si="94"/>
        <v>0</v>
      </c>
      <c r="G1068" s="25">
        <f t="shared" si="94"/>
        <v>0</v>
      </c>
      <c r="H1068" s="26">
        <f t="shared" si="94"/>
        <v>0</v>
      </c>
      <c r="I1068" s="27">
        <f t="shared" si="93"/>
        <v>0</v>
      </c>
      <c r="J1068" s="42">
        <f t="shared" si="96"/>
        <v>0</v>
      </c>
      <c r="K1068" s="42">
        <f t="shared" si="96"/>
        <v>0</v>
      </c>
      <c r="L1068" s="42">
        <f t="shared" si="96"/>
        <v>0</v>
      </c>
      <c r="M1068" s="43">
        <f t="shared" si="96"/>
        <v>0</v>
      </c>
    </row>
    <row r="1069" spans="1:13" ht="30" x14ac:dyDescent="0.2">
      <c r="A1069" s="195"/>
      <c r="B1069" s="47" t="s">
        <v>50</v>
      </c>
      <c r="C1069" s="48" t="s">
        <v>46</v>
      </c>
      <c r="D1069" s="24">
        <f>E1069+F1069+G1069+H1069</f>
        <v>0</v>
      </c>
      <c r="E1069" s="25">
        <f t="shared" si="94"/>
        <v>0</v>
      </c>
      <c r="F1069" s="25">
        <f t="shared" si="94"/>
        <v>0</v>
      </c>
      <c r="G1069" s="25">
        <f t="shared" si="94"/>
        <v>0</v>
      </c>
      <c r="H1069" s="26">
        <f t="shared" si="94"/>
        <v>0</v>
      </c>
      <c r="I1069" s="27">
        <f t="shared" si="93"/>
        <v>0</v>
      </c>
      <c r="J1069" s="42">
        <f t="shared" si="96"/>
        <v>0</v>
      </c>
      <c r="K1069" s="42">
        <f t="shared" si="96"/>
        <v>0</v>
      </c>
      <c r="L1069" s="42">
        <f t="shared" si="96"/>
        <v>0</v>
      </c>
      <c r="M1069" s="43">
        <f t="shared" si="96"/>
        <v>0</v>
      </c>
    </row>
    <row r="1070" spans="1:13" ht="45" x14ac:dyDescent="0.2">
      <c r="A1070" s="49" t="s">
        <v>51</v>
      </c>
      <c r="B1070" s="47" t="s">
        <v>52</v>
      </c>
      <c r="C1070" s="48" t="s">
        <v>46</v>
      </c>
      <c r="D1070" s="24">
        <f>E1070+F1070+G1070+H1070</f>
        <v>0</v>
      </c>
      <c r="E1070" s="25">
        <f t="shared" si="94"/>
        <v>0</v>
      </c>
      <c r="F1070" s="25">
        <f t="shared" si="94"/>
        <v>0</v>
      </c>
      <c r="G1070" s="25">
        <f t="shared" si="94"/>
        <v>0</v>
      </c>
      <c r="H1070" s="26">
        <f t="shared" si="94"/>
        <v>0</v>
      </c>
      <c r="I1070" s="27">
        <f t="shared" si="93"/>
        <v>0</v>
      </c>
      <c r="J1070" s="42">
        <f t="shared" si="96"/>
        <v>0</v>
      </c>
      <c r="K1070" s="42">
        <f t="shared" si="96"/>
        <v>0</v>
      </c>
      <c r="L1070" s="42">
        <f t="shared" si="96"/>
        <v>0</v>
      </c>
      <c r="M1070" s="43">
        <f t="shared" si="96"/>
        <v>0</v>
      </c>
    </row>
    <row r="1071" spans="1:13" ht="30.75" thickBot="1" x14ac:dyDescent="0.25">
      <c r="A1071" s="50" t="s">
        <v>53</v>
      </c>
      <c r="B1071" s="51">
        <v>5</v>
      </c>
      <c r="C1071" s="52" t="s">
        <v>54</v>
      </c>
      <c r="D1071" s="53">
        <f t="shared" si="95"/>
        <v>0</v>
      </c>
      <c r="E1071" s="54">
        <f t="shared" si="94"/>
        <v>0</v>
      </c>
      <c r="F1071" s="54">
        <f t="shared" si="94"/>
        <v>0</v>
      </c>
      <c r="G1071" s="54">
        <f t="shared" si="94"/>
        <v>0</v>
      </c>
      <c r="H1071" s="55">
        <f t="shared" si="94"/>
        <v>0</v>
      </c>
      <c r="I1071" s="56">
        <f t="shared" si="93"/>
        <v>0</v>
      </c>
      <c r="J1071" s="57">
        <f t="shared" si="96"/>
        <v>0</v>
      </c>
      <c r="K1071" s="57">
        <f t="shared" si="96"/>
        <v>0</v>
      </c>
      <c r="L1071" s="57">
        <f t="shared" si="96"/>
        <v>0</v>
      </c>
      <c r="M1071" s="58">
        <f t="shared" si="96"/>
        <v>0</v>
      </c>
    </row>
    <row r="1072" spans="1:13" ht="71.25" x14ac:dyDescent="0.2">
      <c r="A1072" s="13" t="s">
        <v>55</v>
      </c>
      <c r="B1072" s="14">
        <v>6</v>
      </c>
      <c r="C1072" s="15"/>
      <c r="D1072" s="137"/>
      <c r="E1072" s="138"/>
      <c r="F1072" s="138"/>
      <c r="G1072" s="138"/>
      <c r="H1072" s="139"/>
      <c r="I1072" s="140">
        <v>13890.61</v>
      </c>
      <c r="J1072" s="141">
        <v>3338.4700000000003</v>
      </c>
      <c r="K1072" s="141">
        <v>3338.4700000000003</v>
      </c>
      <c r="L1072" s="141">
        <v>3338.46</v>
      </c>
      <c r="M1072" s="142">
        <v>3875.2099999999996</v>
      </c>
    </row>
    <row r="1073" spans="1:13" ht="15" x14ac:dyDescent="0.2">
      <c r="A1073" s="22" t="s">
        <v>56</v>
      </c>
      <c r="B1073" s="76">
        <v>7</v>
      </c>
      <c r="C1073" s="23" t="s">
        <v>35</v>
      </c>
      <c r="D1073" s="143">
        <v>0</v>
      </c>
      <c r="E1073" s="148">
        <v>0</v>
      </c>
      <c r="F1073" s="148">
        <v>0</v>
      </c>
      <c r="G1073" s="148">
        <v>0</v>
      </c>
      <c r="H1073" s="151">
        <v>0</v>
      </c>
      <c r="I1073" s="118">
        <v>0</v>
      </c>
      <c r="J1073" s="169">
        <v>0</v>
      </c>
      <c r="K1073" s="169">
        <v>0</v>
      </c>
      <c r="L1073" s="169">
        <v>0</v>
      </c>
      <c r="M1073" s="169">
        <v>0</v>
      </c>
    </row>
    <row r="1074" spans="1:13" ht="30" x14ac:dyDescent="0.2">
      <c r="A1074" s="30" t="s">
        <v>57</v>
      </c>
      <c r="B1074" s="76">
        <v>8</v>
      </c>
      <c r="C1074" s="23" t="s">
        <v>37</v>
      </c>
      <c r="D1074" s="143">
        <v>9361</v>
      </c>
      <c r="E1074" s="146">
        <v>2249</v>
      </c>
      <c r="F1074" s="146">
        <v>2249</v>
      </c>
      <c r="G1074" s="146">
        <v>2249</v>
      </c>
      <c r="H1074" s="147">
        <v>2614</v>
      </c>
      <c r="I1074" s="118">
        <v>13890.61</v>
      </c>
      <c r="J1074" s="121">
        <v>3338.4700000000003</v>
      </c>
      <c r="K1074" s="121">
        <v>3338.4700000000003</v>
      </c>
      <c r="L1074" s="121">
        <v>3338.46</v>
      </c>
      <c r="M1074" s="121">
        <v>3875.2099999999996</v>
      </c>
    </row>
    <row r="1075" spans="1:13" ht="30" x14ac:dyDescent="0.2">
      <c r="A1075" s="37" t="s">
        <v>58</v>
      </c>
      <c r="B1075" s="44" t="s">
        <v>59</v>
      </c>
      <c r="C1075" s="39" t="s">
        <v>37</v>
      </c>
      <c r="D1075" s="182">
        <v>462</v>
      </c>
      <c r="E1075" s="148">
        <v>25</v>
      </c>
      <c r="F1075" s="148">
        <v>25</v>
      </c>
      <c r="G1075" s="148">
        <v>25</v>
      </c>
      <c r="H1075" s="151">
        <v>387</v>
      </c>
      <c r="I1075" s="123">
        <v>679.54</v>
      </c>
      <c r="J1075" s="119">
        <v>36.770000000000003</v>
      </c>
      <c r="K1075" s="119">
        <v>36.770000000000003</v>
      </c>
      <c r="L1075" s="119">
        <v>36.770000000000003</v>
      </c>
      <c r="M1075" s="119">
        <v>569.23</v>
      </c>
    </row>
    <row r="1076" spans="1:13" ht="30" x14ac:dyDescent="0.2">
      <c r="A1076" s="37" t="s">
        <v>60</v>
      </c>
      <c r="B1076" s="44" t="s">
        <v>61</v>
      </c>
      <c r="C1076" s="39" t="s">
        <v>37</v>
      </c>
      <c r="D1076" s="182">
        <v>300</v>
      </c>
      <c r="E1076" s="148">
        <v>75</v>
      </c>
      <c r="F1076" s="148">
        <v>75</v>
      </c>
      <c r="G1076" s="148">
        <v>75</v>
      </c>
      <c r="H1076" s="151">
        <v>75</v>
      </c>
      <c r="I1076" s="123">
        <v>441.26</v>
      </c>
      <c r="J1076" s="119">
        <v>110.32</v>
      </c>
      <c r="K1076" s="119">
        <v>110.32</v>
      </c>
      <c r="L1076" s="119">
        <v>110.30999999999999</v>
      </c>
      <c r="M1076" s="119">
        <v>110.30999999999999</v>
      </c>
    </row>
    <row r="1077" spans="1:13" ht="30" x14ac:dyDescent="0.2">
      <c r="A1077" s="37" t="s">
        <v>62</v>
      </c>
      <c r="B1077" s="44" t="s">
        <v>63</v>
      </c>
      <c r="C1077" s="39" t="s">
        <v>44</v>
      </c>
      <c r="D1077" s="182">
        <v>2965</v>
      </c>
      <c r="E1077" s="148">
        <v>741</v>
      </c>
      <c r="F1077" s="148">
        <v>741</v>
      </c>
      <c r="G1077" s="148">
        <v>741</v>
      </c>
      <c r="H1077" s="151">
        <v>742</v>
      </c>
      <c r="I1077" s="123">
        <v>12769.81</v>
      </c>
      <c r="J1077" s="119">
        <v>3191.38</v>
      </c>
      <c r="K1077" s="119">
        <v>3191.38</v>
      </c>
      <c r="L1077" s="119">
        <v>3191.38</v>
      </c>
      <c r="M1077" s="119">
        <v>3195.6699999999996</v>
      </c>
    </row>
    <row r="1078" spans="1:13" ht="15" x14ac:dyDescent="0.2">
      <c r="A1078" s="45" t="s">
        <v>64</v>
      </c>
      <c r="B1078" s="76">
        <v>9</v>
      </c>
      <c r="C1078" s="46" t="s">
        <v>46</v>
      </c>
      <c r="D1078" s="143">
        <v>0</v>
      </c>
      <c r="E1078" s="144">
        <v>0</v>
      </c>
      <c r="F1078" s="144">
        <v>0</v>
      </c>
      <c r="G1078" s="144">
        <v>0</v>
      </c>
      <c r="H1078" s="151">
        <v>0</v>
      </c>
      <c r="I1078" s="118">
        <v>0</v>
      </c>
      <c r="J1078" s="119">
        <v>0</v>
      </c>
      <c r="K1078" s="119">
        <v>0</v>
      </c>
      <c r="L1078" s="119">
        <v>0</v>
      </c>
      <c r="M1078" s="119">
        <v>0</v>
      </c>
    </row>
    <row r="1079" spans="1:13" ht="15" x14ac:dyDescent="0.2">
      <c r="A1079" s="194" t="s">
        <v>65</v>
      </c>
      <c r="B1079" s="47" t="s">
        <v>66</v>
      </c>
      <c r="C1079" s="48" t="s">
        <v>49</v>
      </c>
      <c r="D1079" s="149">
        <v>0</v>
      </c>
      <c r="E1079" s="146">
        <v>0</v>
      </c>
      <c r="F1079" s="146">
        <v>0</v>
      </c>
      <c r="G1079" s="146">
        <v>0</v>
      </c>
      <c r="H1079" s="168">
        <v>0</v>
      </c>
      <c r="I1079" s="123">
        <v>0</v>
      </c>
      <c r="J1079" s="124">
        <v>0</v>
      </c>
      <c r="K1079" s="124">
        <v>0</v>
      </c>
      <c r="L1079" s="124">
        <v>0</v>
      </c>
      <c r="M1079" s="124">
        <v>0</v>
      </c>
    </row>
    <row r="1080" spans="1:13" ht="30" x14ac:dyDescent="0.2">
      <c r="A1080" s="195"/>
      <c r="B1080" s="47" t="s">
        <v>67</v>
      </c>
      <c r="C1080" s="48" t="s">
        <v>46</v>
      </c>
      <c r="D1080" s="149">
        <v>0</v>
      </c>
      <c r="E1080" s="146">
        <v>0</v>
      </c>
      <c r="F1080" s="146">
        <v>0</v>
      </c>
      <c r="G1080" s="146">
        <v>0</v>
      </c>
      <c r="H1080" s="168">
        <v>0</v>
      </c>
      <c r="I1080" s="123">
        <v>0</v>
      </c>
      <c r="J1080" s="124">
        <v>0</v>
      </c>
      <c r="K1080" s="124">
        <v>0</v>
      </c>
      <c r="L1080" s="124">
        <v>0</v>
      </c>
      <c r="M1080" s="124">
        <v>0</v>
      </c>
    </row>
    <row r="1081" spans="1:13" ht="30" x14ac:dyDescent="0.2">
      <c r="A1081" s="49" t="s">
        <v>68</v>
      </c>
      <c r="B1081" s="47" t="s">
        <v>69</v>
      </c>
      <c r="C1081" s="48" t="s">
        <v>46</v>
      </c>
      <c r="D1081" s="149">
        <v>0</v>
      </c>
      <c r="E1081" s="146">
        <v>0</v>
      </c>
      <c r="F1081" s="146">
        <v>0</v>
      </c>
      <c r="G1081" s="146">
        <v>0</v>
      </c>
      <c r="H1081" s="168">
        <v>0</v>
      </c>
      <c r="I1081" s="123">
        <v>0</v>
      </c>
      <c r="J1081" s="124">
        <v>0</v>
      </c>
      <c r="K1081" s="124">
        <v>0</v>
      </c>
      <c r="L1081" s="124">
        <v>0</v>
      </c>
      <c r="M1081" s="124">
        <v>0</v>
      </c>
    </row>
    <row r="1082" spans="1:13" ht="15.75" thickBot="1" x14ac:dyDescent="0.25">
      <c r="A1082" s="50" t="s">
        <v>70</v>
      </c>
      <c r="B1082" s="51">
        <v>10</v>
      </c>
      <c r="C1082" s="52" t="s">
        <v>54</v>
      </c>
      <c r="D1082" s="152">
        <v>0</v>
      </c>
      <c r="E1082" s="153">
        <v>0</v>
      </c>
      <c r="F1082" s="153">
        <v>0</v>
      </c>
      <c r="G1082" s="153">
        <v>0</v>
      </c>
      <c r="H1082" s="164">
        <v>0</v>
      </c>
      <c r="I1082" s="126">
        <v>0</v>
      </c>
      <c r="J1082" s="155">
        <v>0</v>
      </c>
      <c r="K1082" s="155">
        <v>0</v>
      </c>
      <c r="L1082" s="155">
        <v>0</v>
      </c>
      <c r="M1082" s="155">
        <v>0</v>
      </c>
    </row>
    <row r="1083" spans="1:13" ht="71.25" x14ac:dyDescent="0.2">
      <c r="A1083" s="13" t="s">
        <v>71</v>
      </c>
      <c r="B1083" s="14">
        <v>11</v>
      </c>
      <c r="C1083" s="15"/>
      <c r="D1083" s="59" t="s">
        <v>72</v>
      </c>
      <c r="E1083" s="17" t="s">
        <v>72</v>
      </c>
      <c r="F1083" s="17" t="s">
        <v>72</v>
      </c>
      <c r="G1083" s="17" t="s">
        <v>72</v>
      </c>
      <c r="H1083" s="17" t="s">
        <v>72</v>
      </c>
      <c r="I1083" s="19"/>
      <c r="J1083" s="20">
        <f>J1084+J1085+J1089+J1093</f>
        <v>0</v>
      </c>
      <c r="K1083" s="20">
        <f>K1084+K1085+K1089+K1093</f>
        <v>0</v>
      </c>
      <c r="L1083" s="20">
        <f>L1084+L1085+L1089+L1093</f>
        <v>0</v>
      </c>
      <c r="M1083" s="21"/>
    </row>
    <row r="1084" spans="1:13" ht="15" x14ac:dyDescent="0.2">
      <c r="A1084" s="22" t="s">
        <v>56</v>
      </c>
      <c r="B1084" s="76">
        <v>12</v>
      </c>
      <c r="C1084" s="23" t="s">
        <v>35</v>
      </c>
      <c r="D1084" s="24" t="s">
        <v>72</v>
      </c>
      <c r="E1084" s="25" t="s">
        <v>72</v>
      </c>
      <c r="F1084" s="25" t="s">
        <v>72</v>
      </c>
      <c r="G1084" s="25" t="s">
        <v>72</v>
      </c>
      <c r="H1084" s="26" t="s">
        <v>72</v>
      </c>
      <c r="I1084" s="27">
        <f>J1084+K1084+L1084+M1084</f>
        <v>0</v>
      </c>
      <c r="J1084" s="28"/>
      <c r="K1084" s="28"/>
      <c r="L1084" s="28"/>
      <c r="M1084" s="28"/>
    </row>
    <row r="1085" spans="1:13" ht="30" x14ac:dyDescent="0.2">
      <c r="A1085" s="30" t="s">
        <v>57</v>
      </c>
      <c r="B1085" s="76">
        <v>13</v>
      </c>
      <c r="C1085" s="23" t="s">
        <v>37</v>
      </c>
      <c r="D1085" s="24" t="s">
        <v>72</v>
      </c>
      <c r="E1085" s="33" t="s">
        <v>72</v>
      </c>
      <c r="F1085" s="33" t="s">
        <v>72</v>
      </c>
      <c r="G1085" s="33" t="s">
        <v>72</v>
      </c>
      <c r="H1085" s="34" t="s">
        <v>72</v>
      </c>
      <c r="I1085" s="27">
        <f t="shared" ref="I1085:I1089" si="97">J1085+K1085+L1085+M1085</f>
        <v>0</v>
      </c>
      <c r="J1085" s="35"/>
      <c r="K1085" s="35"/>
      <c r="L1085" s="35"/>
      <c r="M1085" s="36"/>
    </row>
    <row r="1086" spans="1:13" ht="30" x14ac:dyDescent="0.2">
      <c r="A1086" s="37" t="s">
        <v>58</v>
      </c>
      <c r="B1086" s="44" t="s">
        <v>73</v>
      </c>
      <c r="C1086" s="39" t="s">
        <v>37</v>
      </c>
      <c r="D1086" s="24" t="s">
        <v>72</v>
      </c>
      <c r="E1086" s="40" t="s">
        <v>72</v>
      </c>
      <c r="F1086" s="40" t="s">
        <v>72</v>
      </c>
      <c r="G1086" s="40" t="s">
        <v>72</v>
      </c>
      <c r="H1086" s="41" t="s">
        <v>72</v>
      </c>
      <c r="I1086" s="27">
        <f t="shared" si="97"/>
        <v>0</v>
      </c>
      <c r="J1086" s="42"/>
      <c r="K1086" s="42"/>
      <c r="L1086" s="42"/>
      <c r="M1086" s="43"/>
    </row>
    <row r="1087" spans="1:13" ht="30" x14ac:dyDescent="0.2">
      <c r="A1087" s="37" t="s">
        <v>60</v>
      </c>
      <c r="B1087" s="44" t="s">
        <v>74</v>
      </c>
      <c r="C1087" s="39" t="s">
        <v>37</v>
      </c>
      <c r="D1087" s="24" t="s">
        <v>72</v>
      </c>
      <c r="E1087" s="40" t="s">
        <v>72</v>
      </c>
      <c r="F1087" s="40" t="s">
        <v>72</v>
      </c>
      <c r="G1087" s="40" t="s">
        <v>72</v>
      </c>
      <c r="H1087" s="41" t="s">
        <v>72</v>
      </c>
      <c r="I1087" s="27">
        <f t="shared" si="97"/>
        <v>0</v>
      </c>
      <c r="J1087" s="42"/>
      <c r="K1087" s="42"/>
      <c r="L1087" s="42"/>
      <c r="M1087" s="43"/>
    </row>
    <row r="1088" spans="1:13" ht="30" x14ac:dyDescent="0.2">
      <c r="A1088" s="37" t="s">
        <v>62</v>
      </c>
      <c r="B1088" s="44" t="s">
        <v>75</v>
      </c>
      <c r="C1088" s="39" t="s">
        <v>44</v>
      </c>
      <c r="D1088" s="24" t="s">
        <v>72</v>
      </c>
      <c r="E1088" s="40" t="s">
        <v>72</v>
      </c>
      <c r="F1088" s="40" t="s">
        <v>72</v>
      </c>
      <c r="G1088" s="40" t="s">
        <v>72</v>
      </c>
      <c r="H1088" s="41" t="s">
        <v>72</v>
      </c>
      <c r="I1088" s="27">
        <f t="shared" si="97"/>
        <v>0</v>
      </c>
      <c r="J1088" s="42"/>
      <c r="K1088" s="42"/>
      <c r="L1088" s="42"/>
      <c r="M1088" s="43"/>
    </row>
    <row r="1089" spans="1:13" ht="15" x14ac:dyDescent="0.2">
      <c r="A1089" s="45" t="s">
        <v>64</v>
      </c>
      <c r="B1089" s="76">
        <v>14</v>
      </c>
      <c r="C1089" s="46" t="s">
        <v>46</v>
      </c>
      <c r="D1089" s="24" t="s">
        <v>72</v>
      </c>
      <c r="E1089" s="25" t="s">
        <v>72</v>
      </c>
      <c r="F1089" s="25" t="s">
        <v>72</v>
      </c>
      <c r="G1089" s="25" t="s">
        <v>72</v>
      </c>
      <c r="H1089" s="26" t="s">
        <v>72</v>
      </c>
      <c r="I1089" s="27">
        <f t="shared" si="97"/>
        <v>0</v>
      </c>
      <c r="J1089" s="28"/>
      <c r="K1089" s="28"/>
      <c r="L1089" s="28"/>
      <c r="M1089" s="28"/>
    </row>
    <row r="1090" spans="1:13" ht="15" x14ac:dyDescent="0.2">
      <c r="A1090" s="194" t="s">
        <v>65</v>
      </c>
      <c r="B1090" s="47" t="s">
        <v>76</v>
      </c>
      <c r="C1090" s="48" t="s">
        <v>49</v>
      </c>
      <c r="D1090" s="24" t="s">
        <v>72</v>
      </c>
      <c r="E1090" s="25" t="s">
        <v>72</v>
      </c>
      <c r="F1090" s="25" t="s">
        <v>72</v>
      </c>
      <c r="G1090" s="25" t="s">
        <v>72</v>
      </c>
      <c r="H1090" s="26" t="s">
        <v>72</v>
      </c>
      <c r="I1090" s="27">
        <f>J1090+K1090+L1090+M1090</f>
        <v>0</v>
      </c>
      <c r="J1090" s="35"/>
      <c r="K1090" s="35"/>
      <c r="L1090" s="35"/>
      <c r="M1090" s="116"/>
    </row>
    <row r="1091" spans="1:13" ht="30" x14ac:dyDescent="0.2">
      <c r="A1091" s="195"/>
      <c r="B1091" s="47" t="s">
        <v>77</v>
      </c>
      <c r="C1091" s="48" t="s">
        <v>46</v>
      </c>
      <c r="D1091" s="24" t="s">
        <v>72</v>
      </c>
      <c r="E1091" s="25" t="s">
        <v>72</v>
      </c>
      <c r="F1091" s="25" t="s">
        <v>72</v>
      </c>
      <c r="G1091" s="25" t="s">
        <v>72</v>
      </c>
      <c r="H1091" s="26" t="s">
        <v>72</v>
      </c>
      <c r="I1091" s="27">
        <f>J1091+K1091+L1091+M1091</f>
        <v>0</v>
      </c>
      <c r="J1091" s="35"/>
      <c r="K1091" s="35"/>
      <c r="L1091" s="35"/>
      <c r="M1091" s="116"/>
    </row>
    <row r="1092" spans="1:13" ht="30" x14ac:dyDescent="0.2">
      <c r="A1092" s="49" t="s">
        <v>68</v>
      </c>
      <c r="B1092" s="47" t="s">
        <v>78</v>
      </c>
      <c r="C1092" s="48" t="s">
        <v>46</v>
      </c>
      <c r="D1092" s="24" t="s">
        <v>72</v>
      </c>
      <c r="E1092" s="25" t="s">
        <v>72</v>
      </c>
      <c r="F1092" s="25" t="s">
        <v>72</v>
      </c>
      <c r="G1092" s="25" t="s">
        <v>72</v>
      </c>
      <c r="H1092" s="26" t="s">
        <v>72</v>
      </c>
      <c r="I1092" s="27">
        <f>J1092+K1092+L1092+M1092</f>
        <v>0</v>
      </c>
      <c r="J1092" s="35"/>
      <c r="K1092" s="35"/>
      <c r="L1092" s="35"/>
      <c r="M1092" s="116"/>
    </row>
    <row r="1093" spans="1:13" ht="15.75" thickBot="1" x14ac:dyDescent="0.25">
      <c r="A1093" s="50" t="s">
        <v>70</v>
      </c>
      <c r="B1093" s="51">
        <v>15</v>
      </c>
      <c r="C1093" s="52" t="s">
        <v>54</v>
      </c>
      <c r="D1093" s="53" t="s">
        <v>72</v>
      </c>
      <c r="E1093" s="54" t="s">
        <v>72</v>
      </c>
      <c r="F1093" s="54" t="s">
        <v>72</v>
      </c>
      <c r="G1093" s="54" t="s">
        <v>72</v>
      </c>
      <c r="H1093" s="55" t="s">
        <v>72</v>
      </c>
      <c r="I1093" s="56"/>
      <c r="J1093" s="57">
        <v>0</v>
      </c>
      <c r="K1093" s="57">
        <v>0</v>
      </c>
      <c r="L1093" s="57">
        <v>0</v>
      </c>
      <c r="M1093" s="58"/>
    </row>
    <row r="1094" spans="1:13" ht="42.75" x14ac:dyDescent="0.2">
      <c r="A1094" s="13" t="s">
        <v>79</v>
      </c>
      <c r="B1094" s="14">
        <v>16</v>
      </c>
      <c r="C1094" s="15"/>
      <c r="D1094" s="59">
        <f>E1094+F1094+G1094+H1094</f>
        <v>0</v>
      </c>
      <c r="E1094" s="17">
        <f>E1095+E1096+E1100+E1104</f>
        <v>0</v>
      </c>
      <c r="F1094" s="17">
        <f>F1095+F1096+F1100+F1104</f>
        <v>0</v>
      </c>
      <c r="G1094" s="17">
        <f>G1095+G1096+G1100+G1104</f>
        <v>0</v>
      </c>
      <c r="H1094" s="18">
        <f>H1095+H1096+H1100+H1104</f>
        <v>0</v>
      </c>
      <c r="I1094" s="60">
        <f>J1094+K1094+L1094+M1094</f>
        <v>0</v>
      </c>
      <c r="J1094" s="20">
        <f>J1095+J1096+J1100+J1104</f>
        <v>0</v>
      </c>
      <c r="K1094" s="20">
        <f>K1095+K1096+K1100+K1104</f>
        <v>0</v>
      </c>
      <c r="L1094" s="20">
        <f>L1095+L1096+L1100+L1104</f>
        <v>0</v>
      </c>
      <c r="M1094" s="21">
        <f>M1095+M1096+M1100+M1104</f>
        <v>0</v>
      </c>
    </row>
    <row r="1095" spans="1:13" ht="15" x14ac:dyDescent="0.2">
      <c r="A1095" s="22" t="s">
        <v>56</v>
      </c>
      <c r="B1095" s="76">
        <v>17</v>
      </c>
      <c r="C1095" s="23" t="s">
        <v>35</v>
      </c>
      <c r="D1095" s="24">
        <f>E1095+F1095+G1095+H1095</f>
        <v>0</v>
      </c>
      <c r="E1095" s="25"/>
      <c r="F1095" s="25"/>
      <c r="G1095" s="25"/>
      <c r="H1095" s="26"/>
      <c r="I1095" s="27">
        <f>J1095+K1095+L1095+M1095</f>
        <v>0</v>
      </c>
      <c r="J1095" s="28"/>
      <c r="K1095" s="28"/>
      <c r="L1095" s="28"/>
      <c r="M1095" s="29"/>
    </row>
    <row r="1096" spans="1:13" ht="30" x14ac:dyDescent="0.2">
      <c r="A1096" s="30" t="s">
        <v>57</v>
      </c>
      <c r="B1096" s="76">
        <v>18</v>
      </c>
      <c r="C1096" s="23" t="s">
        <v>37</v>
      </c>
      <c r="D1096" s="24">
        <f t="shared" ref="D1096:D1104" si="98">E1096+F1096+G1096+H1096</f>
        <v>0</v>
      </c>
      <c r="E1096" s="33">
        <f>E1097+E1098+E1099</f>
        <v>0</v>
      </c>
      <c r="F1096" s="33">
        <f>F1097+F1098+F1099</f>
        <v>0</v>
      </c>
      <c r="G1096" s="33">
        <f>G1097+G1098+G1099</f>
        <v>0</v>
      </c>
      <c r="H1096" s="34">
        <f>H1097+H1098+H1099</f>
        <v>0</v>
      </c>
      <c r="I1096" s="27">
        <f t="shared" ref="I1096:I1104" si="99">J1096+K1096+L1096+M1096</f>
        <v>0</v>
      </c>
      <c r="J1096" s="35">
        <f>J1097+J1098+J1099</f>
        <v>0</v>
      </c>
      <c r="K1096" s="35">
        <f>K1097+K1098+K1099</f>
        <v>0</v>
      </c>
      <c r="L1096" s="35">
        <f>L1097+L1098+L1099</f>
        <v>0</v>
      </c>
      <c r="M1096" s="36">
        <f>M1097+M1098+M1099</f>
        <v>0</v>
      </c>
    </row>
    <row r="1097" spans="1:13" ht="30" x14ac:dyDescent="0.2">
      <c r="A1097" s="37" t="s">
        <v>58</v>
      </c>
      <c r="B1097" s="44" t="s">
        <v>80</v>
      </c>
      <c r="C1097" s="39" t="s">
        <v>37</v>
      </c>
      <c r="D1097" s="24">
        <f t="shared" si="98"/>
        <v>0</v>
      </c>
      <c r="E1097" s="40"/>
      <c r="F1097" s="40"/>
      <c r="G1097" s="40"/>
      <c r="H1097" s="41"/>
      <c r="I1097" s="27">
        <f t="shared" si="99"/>
        <v>0</v>
      </c>
      <c r="J1097" s="42"/>
      <c r="K1097" s="42"/>
      <c r="L1097" s="42"/>
      <c r="M1097" s="43"/>
    </row>
    <row r="1098" spans="1:13" ht="30" x14ac:dyDescent="0.2">
      <c r="A1098" s="37" t="s">
        <v>60</v>
      </c>
      <c r="B1098" s="44" t="s">
        <v>81</v>
      </c>
      <c r="C1098" s="39" t="s">
        <v>37</v>
      </c>
      <c r="D1098" s="24">
        <f t="shared" si="98"/>
        <v>0</v>
      </c>
      <c r="E1098" s="40"/>
      <c r="F1098" s="40"/>
      <c r="G1098" s="40"/>
      <c r="H1098" s="41"/>
      <c r="I1098" s="27">
        <f t="shared" si="99"/>
        <v>0</v>
      </c>
      <c r="J1098" s="42"/>
      <c r="K1098" s="42"/>
      <c r="L1098" s="42"/>
      <c r="M1098" s="43"/>
    </row>
    <row r="1099" spans="1:13" ht="30" x14ac:dyDescent="0.2">
      <c r="A1099" s="37" t="s">
        <v>62</v>
      </c>
      <c r="B1099" s="44" t="s">
        <v>82</v>
      </c>
      <c r="C1099" s="39" t="s">
        <v>44</v>
      </c>
      <c r="D1099" s="24">
        <f t="shared" si="98"/>
        <v>0</v>
      </c>
      <c r="E1099" s="40"/>
      <c r="F1099" s="40"/>
      <c r="G1099" s="40"/>
      <c r="H1099" s="41"/>
      <c r="I1099" s="27">
        <f t="shared" si="99"/>
        <v>0</v>
      </c>
      <c r="J1099" s="42"/>
      <c r="K1099" s="42"/>
      <c r="L1099" s="42"/>
      <c r="M1099" s="43"/>
    </row>
    <row r="1100" spans="1:13" ht="15" x14ac:dyDescent="0.2">
      <c r="A1100" s="45" t="s">
        <v>64</v>
      </c>
      <c r="B1100" s="76">
        <v>19</v>
      </c>
      <c r="C1100" s="46" t="s">
        <v>46</v>
      </c>
      <c r="D1100" s="24">
        <f t="shared" si="98"/>
        <v>0</v>
      </c>
      <c r="E1100" s="25"/>
      <c r="F1100" s="25"/>
      <c r="G1100" s="25"/>
      <c r="H1100" s="26"/>
      <c r="I1100" s="27">
        <f t="shared" si="99"/>
        <v>0</v>
      </c>
      <c r="J1100" s="28"/>
      <c r="K1100" s="28"/>
      <c r="L1100" s="28"/>
      <c r="M1100" s="29"/>
    </row>
    <row r="1101" spans="1:13" ht="15" x14ac:dyDescent="0.2">
      <c r="A1101" s="194" t="s">
        <v>65</v>
      </c>
      <c r="B1101" s="47" t="s">
        <v>83</v>
      </c>
      <c r="C1101" s="48" t="s">
        <v>49</v>
      </c>
      <c r="D1101" s="24">
        <f>E1101+F1101+G1101+H1101</f>
        <v>0</v>
      </c>
      <c r="E1101" s="25"/>
      <c r="F1101" s="25"/>
      <c r="G1101" s="25"/>
      <c r="H1101" s="26"/>
      <c r="I1101" s="27">
        <f>J1101+K1101+L1101+M1101</f>
        <v>0</v>
      </c>
      <c r="J1101" s="35"/>
      <c r="K1101" s="35"/>
      <c r="L1101" s="35"/>
      <c r="M1101" s="36"/>
    </row>
    <row r="1102" spans="1:13" ht="30" x14ac:dyDescent="0.2">
      <c r="A1102" s="195"/>
      <c r="B1102" s="47" t="s">
        <v>84</v>
      </c>
      <c r="C1102" s="48" t="s">
        <v>46</v>
      </c>
      <c r="D1102" s="24">
        <f>E1102+F1102+G1102+H1102</f>
        <v>0</v>
      </c>
      <c r="E1102" s="25"/>
      <c r="F1102" s="25"/>
      <c r="G1102" s="25"/>
      <c r="H1102" s="26"/>
      <c r="I1102" s="27">
        <f>J1102+K1102+L1102+M1102</f>
        <v>0</v>
      </c>
      <c r="J1102" s="35"/>
      <c r="K1102" s="35"/>
      <c r="L1102" s="35"/>
      <c r="M1102" s="36"/>
    </row>
    <row r="1103" spans="1:13" ht="30" x14ac:dyDescent="0.2">
      <c r="A1103" s="49" t="s">
        <v>68</v>
      </c>
      <c r="B1103" s="47" t="s">
        <v>85</v>
      </c>
      <c r="C1103" s="48" t="s">
        <v>46</v>
      </c>
      <c r="D1103" s="24">
        <f>E1103+F1103+G1103+H1103</f>
        <v>0</v>
      </c>
      <c r="E1103" s="25"/>
      <c r="F1103" s="25"/>
      <c r="G1103" s="25"/>
      <c r="H1103" s="26"/>
      <c r="I1103" s="27">
        <f>J1103+K1103+L1103+M1103</f>
        <v>0</v>
      </c>
      <c r="J1103" s="35"/>
      <c r="K1103" s="35"/>
      <c r="L1103" s="35"/>
      <c r="M1103" s="36"/>
    </row>
    <row r="1104" spans="1:13" ht="15.75" thickBot="1" x14ac:dyDescent="0.25">
      <c r="A1104" s="61" t="s">
        <v>70</v>
      </c>
      <c r="B1104" s="77">
        <v>20</v>
      </c>
      <c r="C1104" s="62" t="s">
        <v>54</v>
      </c>
      <c r="D1104" s="63">
        <f t="shared" si="98"/>
        <v>0</v>
      </c>
      <c r="E1104" s="64"/>
      <c r="F1104" s="64"/>
      <c r="G1104" s="64"/>
      <c r="H1104" s="65"/>
      <c r="I1104" s="66">
        <f t="shared" si="99"/>
        <v>0</v>
      </c>
      <c r="J1104" s="67"/>
      <c r="K1104" s="67"/>
      <c r="L1104" s="67"/>
      <c r="M1104" s="68"/>
    </row>
    <row r="1105" spans="11:13" ht="13.5" thickTop="1" x14ac:dyDescent="0.2"/>
    <row r="1114" spans="11:13" ht="15.75" x14ac:dyDescent="0.2">
      <c r="K1114" s="196" t="s">
        <v>0</v>
      </c>
      <c r="L1114" s="196"/>
      <c r="M1114" s="196"/>
    </row>
    <row r="1115" spans="11:13" ht="15.75" x14ac:dyDescent="0.2">
      <c r="K1115" s="196" t="s">
        <v>1</v>
      </c>
      <c r="L1115" s="196"/>
      <c r="M1115" s="196"/>
    </row>
    <row r="1116" spans="11:13" ht="15.75" x14ac:dyDescent="0.2">
      <c r="K1116" s="196" t="s">
        <v>2</v>
      </c>
      <c r="L1116" s="196"/>
      <c r="M1116" s="196"/>
    </row>
    <row r="1117" spans="11:13" ht="15.75" x14ac:dyDescent="0.2">
      <c r="K1117" s="196" t="s">
        <v>3</v>
      </c>
      <c r="L1117" s="196"/>
      <c r="M1117" s="196"/>
    </row>
    <row r="1118" spans="11:13" ht="15.75" x14ac:dyDescent="0.2">
      <c r="K1118" s="196" t="s">
        <v>4</v>
      </c>
      <c r="L1118" s="196"/>
      <c r="M1118" s="196"/>
    </row>
    <row r="1119" spans="11:13" ht="15.75" x14ac:dyDescent="0.2">
      <c r="K1119" s="196" t="s">
        <v>5</v>
      </c>
      <c r="L1119" s="196"/>
      <c r="M1119" s="196"/>
    </row>
    <row r="1120" spans="11:13" ht="15.75" x14ac:dyDescent="0.2">
      <c r="K1120" s="196" t="s">
        <v>6</v>
      </c>
      <c r="L1120" s="196"/>
      <c r="M1120" s="196"/>
    </row>
    <row r="1121" spans="1:13" ht="15.75" x14ac:dyDescent="0.2">
      <c r="K1121" s="196" t="s">
        <v>7</v>
      </c>
      <c r="L1121" s="196"/>
      <c r="M1121" s="196"/>
    </row>
    <row r="1123" spans="1:13" s="3" customFormat="1" ht="16.5" x14ac:dyDescent="0.25">
      <c r="A1123" s="197" t="str">
        <f>$A$10</f>
        <v>Объёмы медицинской помощи по территориальной программе обязательного медицинского страхования на 2018 год</v>
      </c>
      <c r="B1123" s="197"/>
      <c r="C1123" s="197"/>
      <c r="D1123" s="197"/>
      <c r="E1123" s="197"/>
      <c r="F1123" s="197"/>
      <c r="G1123" s="197"/>
      <c r="H1123" s="197"/>
      <c r="I1123" s="197"/>
      <c r="J1123" s="197"/>
      <c r="K1123" s="197"/>
      <c r="L1123" s="197"/>
      <c r="M1123" s="197"/>
    </row>
    <row r="1124" spans="1:13" s="3" customFormat="1" ht="16.5" x14ac:dyDescent="0.25">
      <c r="A1124" s="199" t="s">
        <v>121</v>
      </c>
      <c r="B1124" s="199"/>
      <c r="C1124" s="199"/>
      <c r="D1124" s="199"/>
      <c r="E1124" s="199"/>
      <c r="F1124" s="199"/>
      <c r="G1124" s="199"/>
      <c r="H1124" s="199"/>
      <c r="I1124" s="199"/>
      <c r="J1124" s="199"/>
      <c r="K1124" s="199"/>
      <c r="L1124" s="199"/>
      <c r="M1124" s="199"/>
    </row>
    <row r="1125" spans="1:13" s="3" customFormat="1" ht="16.5" x14ac:dyDescent="0.25">
      <c r="A1125" s="197" t="str">
        <f>$A$12</f>
        <v>СВОД</v>
      </c>
      <c r="B1125" s="197"/>
      <c r="C1125" s="197"/>
      <c r="D1125" s="197"/>
      <c r="E1125" s="197"/>
      <c r="F1125" s="197"/>
      <c r="G1125" s="197"/>
      <c r="H1125" s="197"/>
      <c r="I1125" s="197"/>
      <c r="J1125" s="197"/>
      <c r="K1125" s="197"/>
      <c r="L1125" s="197"/>
      <c r="M1125" s="197"/>
    </row>
    <row r="1126" spans="1:13" ht="15" thickBot="1" x14ac:dyDescent="0.25">
      <c r="A1126" s="4"/>
      <c r="B1126" s="71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</row>
    <row r="1127" spans="1:13" ht="13.5" thickTop="1" x14ac:dyDescent="0.2">
      <c r="A1127" s="200" t="s">
        <v>10</v>
      </c>
      <c r="B1127" s="203" t="s">
        <v>11</v>
      </c>
      <c r="C1127" s="206" t="s">
        <v>12</v>
      </c>
      <c r="D1127" s="209" t="str">
        <f>$D$14</f>
        <v>Всего на 2018 год</v>
      </c>
      <c r="E1127" s="212" t="s">
        <v>14</v>
      </c>
      <c r="F1127" s="212"/>
      <c r="G1127" s="212"/>
      <c r="H1127" s="213"/>
      <c r="I1127" s="209" t="str">
        <f>$I$14</f>
        <v>Всего на 2018 год</v>
      </c>
      <c r="J1127" s="212" t="s">
        <v>15</v>
      </c>
      <c r="K1127" s="212"/>
      <c r="L1127" s="212"/>
      <c r="M1127" s="213"/>
    </row>
    <row r="1128" spans="1:13" x14ac:dyDescent="0.2">
      <c r="A1128" s="201"/>
      <c r="B1128" s="204"/>
      <c r="C1128" s="207"/>
      <c r="D1128" s="210"/>
      <c r="E1128" s="214"/>
      <c r="F1128" s="214"/>
      <c r="G1128" s="214"/>
      <c r="H1128" s="215"/>
      <c r="I1128" s="210"/>
      <c r="J1128" s="214"/>
      <c r="K1128" s="214"/>
      <c r="L1128" s="214"/>
      <c r="M1128" s="215"/>
    </row>
    <row r="1129" spans="1:13" s="5" customFormat="1" ht="30.75" thickBot="1" x14ac:dyDescent="0.25">
      <c r="A1129" s="202"/>
      <c r="B1129" s="205"/>
      <c r="C1129" s="208"/>
      <c r="D1129" s="211"/>
      <c r="E1129" s="74" t="s">
        <v>16</v>
      </c>
      <c r="F1129" s="74" t="s">
        <v>17</v>
      </c>
      <c r="G1129" s="74" t="s">
        <v>18</v>
      </c>
      <c r="H1129" s="75" t="s">
        <v>19</v>
      </c>
      <c r="I1129" s="211"/>
      <c r="J1129" s="74" t="s">
        <v>16</v>
      </c>
      <c r="K1129" s="74" t="s">
        <v>17</v>
      </c>
      <c r="L1129" s="74" t="s">
        <v>18</v>
      </c>
      <c r="M1129" s="75" t="s">
        <v>19</v>
      </c>
    </row>
    <row r="1130" spans="1:13" s="12" customFormat="1" ht="15.75" thickTop="1" thickBot="1" x14ac:dyDescent="0.25">
      <c r="A1130" s="6" t="s">
        <v>20</v>
      </c>
      <c r="B1130" s="7" t="s">
        <v>21</v>
      </c>
      <c r="C1130" s="8" t="s">
        <v>22</v>
      </c>
      <c r="D1130" s="9" t="s">
        <v>23</v>
      </c>
      <c r="E1130" s="10" t="s">
        <v>24</v>
      </c>
      <c r="F1130" s="10" t="s">
        <v>25</v>
      </c>
      <c r="G1130" s="10" t="s">
        <v>26</v>
      </c>
      <c r="H1130" s="11" t="s">
        <v>27</v>
      </c>
      <c r="I1130" s="9" t="s">
        <v>28</v>
      </c>
      <c r="J1130" s="10" t="s">
        <v>29</v>
      </c>
      <c r="K1130" s="10" t="s">
        <v>30</v>
      </c>
      <c r="L1130" s="10" t="s">
        <v>31</v>
      </c>
      <c r="M1130" s="11" t="s">
        <v>32</v>
      </c>
    </row>
    <row r="1131" spans="1:13" ht="43.5" thickTop="1" x14ac:dyDescent="0.2">
      <c r="A1131" s="13" t="s">
        <v>33</v>
      </c>
      <c r="B1131" s="14">
        <v>1</v>
      </c>
      <c r="C1131" s="15"/>
      <c r="D1131" s="16"/>
      <c r="E1131" s="17"/>
      <c r="F1131" s="17"/>
      <c r="G1131" s="17"/>
      <c r="H1131" s="18"/>
      <c r="I1131" s="19">
        <f>J1131+K1131+L1131+M1131</f>
        <v>567312.43999999994</v>
      </c>
      <c r="J1131" s="20">
        <f>J1132+J1133+J1137+J1141</f>
        <v>152822.6</v>
      </c>
      <c r="K1131" s="20">
        <f>K1132+K1133+K1137+K1141</f>
        <v>135907.26</v>
      </c>
      <c r="L1131" s="20">
        <f>L1132+L1133+L1137+L1141</f>
        <v>108745.19</v>
      </c>
      <c r="M1131" s="21">
        <f>M1132+M1133+M1137+M1141</f>
        <v>169837.39</v>
      </c>
    </row>
    <row r="1132" spans="1:13" ht="30" x14ac:dyDescent="0.2">
      <c r="A1132" s="22" t="s">
        <v>34</v>
      </c>
      <c r="B1132" s="76">
        <v>2</v>
      </c>
      <c r="C1132" s="23" t="s">
        <v>35</v>
      </c>
      <c r="D1132" s="24">
        <f>E1132+F1132+G1132+H1132</f>
        <v>0</v>
      </c>
      <c r="E1132" s="25">
        <f t="shared" ref="E1132:H1141" si="100">E1143+E1165</f>
        <v>0</v>
      </c>
      <c r="F1132" s="25">
        <f t="shared" si="100"/>
        <v>0</v>
      </c>
      <c r="G1132" s="25">
        <f t="shared" si="100"/>
        <v>0</v>
      </c>
      <c r="H1132" s="26">
        <f t="shared" si="100"/>
        <v>0</v>
      </c>
      <c r="I1132" s="27">
        <f>J1132+K1132+L1132+M1132</f>
        <v>0</v>
      </c>
      <c r="J1132" s="28">
        <f>J1143+J1154+J1165</f>
        <v>0</v>
      </c>
      <c r="K1132" s="28">
        <f>K1143+K1154+K1165</f>
        <v>0</v>
      </c>
      <c r="L1132" s="28">
        <f>L1143+L1154+L1165</f>
        <v>0</v>
      </c>
      <c r="M1132" s="29">
        <f>M1143+M1154+M1165</f>
        <v>0</v>
      </c>
    </row>
    <row r="1133" spans="1:13" ht="30" x14ac:dyDescent="0.2">
      <c r="A1133" s="30" t="s">
        <v>36</v>
      </c>
      <c r="B1133" s="31">
        <v>3</v>
      </c>
      <c r="C1133" s="32" t="s">
        <v>37</v>
      </c>
      <c r="D1133" s="24">
        <f t="shared" ref="D1133:D1141" si="101">E1133+F1133+G1133+H1133</f>
        <v>286456</v>
      </c>
      <c r="E1133" s="33">
        <f t="shared" si="100"/>
        <v>88325</v>
      </c>
      <c r="F1133" s="33">
        <f t="shared" si="100"/>
        <v>70827</v>
      </c>
      <c r="G1133" s="33">
        <f t="shared" si="100"/>
        <v>49717</v>
      </c>
      <c r="H1133" s="34">
        <f t="shared" si="100"/>
        <v>77587</v>
      </c>
      <c r="I1133" s="27">
        <f t="shared" ref="I1133:I1153" si="102">J1133+K1133+L1133+M1133</f>
        <v>245564.28</v>
      </c>
      <c r="J1133" s="35">
        <f>J1134+J1135+J1136</f>
        <v>77206.75</v>
      </c>
      <c r="K1133" s="35">
        <f>K1134+K1135+K1136</f>
        <v>64222.489999999991</v>
      </c>
      <c r="L1133" s="35">
        <f>L1134+L1135+L1136</f>
        <v>50831.91</v>
      </c>
      <c r="M1133" s="36">
        <f>M1134+M1135+M1136</f>
        <v>53303.130000000005</v>
      </c>
    </row>
    <row r="1134" spans="1:13" ht="45" x14ac:dyDescent="0.2">
      <c r="A1134" s="37" t="s">
        <v>38</v>
      </c>
      <c r="B1134" s="38" t="s">
        <v>39</v>
      </c>
      <c r="C1134" s="39" t="s">
        <v>37</v>
      </c>
      <c r="D1134" s="24">
        <f t="shared" si="101"/>
        <v>149901</v>
      </c>
      <c r="E1134" s="40">
        <f t="shared" si="100"/>
        <v>48582</v>
      </c>
      <c r="F1134" s="40">
        <f t="shared" si="100"/>
        <v>38357</v>
      </c>
      <c r="G1134" s="40">
        <f t="shared" si="100"/>
        <v>25481</v>
      </c>
      <c r="H1134" s="41">
        <f t="shared" si="100"/>
        <v>37481</v>
      </c>
      <c r="I1134" s="27">
        <f t="shared" si="102"/>
        <v>148367.69999999998</v>
      </c>
      <c r="J1134" s="42">
        <f t="shared" ref="J1134:M1141" si="103">J1145+J1156+J1167</f>
        <v>49267.88</v>
      </c>
      <c r="K1134" s="42">
        <f t="shared" si="103"/>
        <v>38898.519999999997</v>
      </c>
      <c r="L1134" s="42">
        <f t="shared" si="103"/>
        <v>25840.74</v>
      </c>
      <c r="M1134" s="43">
        <f t="shared" si="103"/>
        <v>34360.559999999983</v>
      </c>
    </row>
    <row r="1135" spans="1:13" ht="45" x14ac:dyDescent="0.2">
      <c r="A1135" s="37" t="s">
        <v>40</v>
      </c>
      <c r="B1135" s="44" t="s">
        <v>41</v>
      </c>
      <c r="C1135" s="39" t="s">
        <v>37</v>
      </c>
      <c r="D1135" s="24">
        <f t="shared" si="101"/>
        <v>11640</v>
      </c>
      <c r="E1135" s="40">
        <f t="shared" si="100"/>
        <v>3876</v>
      </c>
      <c r="F1135" s="40">
        <f t="shared" si="100"/>
        <v>2226</v>
      </c>
      <c r="G1135" s="40">
        <f t="shared" si="100"/>
        <v>2016</v>
      </c>
      <c r="H1135" s="41">
        <f t="shared" si="100"/>
        <v>3522</v>
      </c>
      <c r="I1135" s="27">
        <f t="shared" si="102"/>
        <v>18446.950000000004</v>
      </c>
      <c r="J1135" s="42">
        <f t="shared" si="103"/>
        <v>6142.64</v>
      </c>
      <c r="K1135" s="42">
        <f t="shared" si="103"/>
        <v>3527.74</v>
      </c>
      <c r="L1135" s="42">
        <f t="shared" si="103"/>
        <v>3194.94</v>
      </c>
      <c r="M1135" s="43">
        <f t="shared" si="103"/>
        <v>5581.630000000001</v>
      </c>
    </row>
    <row r="1136" spans="1:13" ht="45" x14ac:dyDescent="0.2">
      <c r="A1136" s="37" t="s">
        <v>42</v>
      </c>
      <c r="B1136" s="44" t="s">
        <v>43</v>
      </c>
      <c r="C1136" s="39" t="s">
        <v>44</v>
      </c>
      <c r="D1136" s="24">
        <f t="shared" si="101"/>
        <v>43074</v>
      </c>
      <c r="E1136" s="40">
        <f t="shared" si="100"/>
        <v>12368</v>
      </c>
      <c r="F1136" s="40">
        <f t="shared" si="100"/>
        <v>10429</v>
      </c>
      <c r="G1136" s="40">
        <f t="shared" si="100"/>
        <v>7662</v>
      </c>
      <c r="H1136" s="41">
        <f t="shared" si="100"/>
        <v>12615</v>
      </c>
      <c r="I1136" s="27">
        <f t="shared" si="102"/>
        <v>78749.630000000019</v>
      </c>
      <c r="J1136" s="42">
        <f t="shared" si="103"/>
        <v>21796.23</v>
      </c>
      <c r="K1136" s="42">
        <f t="shared" si="103"/>
        <v>21796.23</v>
      </c>
      <c r="L1136" s="42">
        <f t="shared" si="103"/>
        <v>21796.23</v>
      </c>
      <c r="M1136" s="43">
        <f t="shared" si="103"/>
        <v>13360.940000000013</v>
      </c>
    </row>
    <row r="1137" spans="1:13" ht="30" x14ac:dyDescent="0.2">
      <c r="A1137" s="45" t="s">
        <v>45</v>
      </c>
      <c r="B1137" s="76">
        <v>4</v>
      </c>
      <c r="C1137" s="46" t="s">
        <v>46</v>
      </c>
      <c r="D1137" s="24">
        <f t="shared" si="101"/>
        <v>3990</v>
      </c>
      <c r="E1137" s="25">
        <f t="shared" si="100"/>
        <v>1028</v>
      </c>
      <c r="F1137" s="25">
        <f t="shared" si="100"/>
        <v>988</v>
      </c>
      <c r="G1137" s="25">
        <f t="shared" si="100"/>
        <v>766</v>
      </c>
      <c r="H1137" s="26">
        <f t="shared" si="100"/>
        <v>1208</v>
      </c>
      <c r="I1137" s="27">
        <f t="shared" si="102"/>
        <v>298946.32</v>
      </c>
      <c r="J1137" s="28">
        <f t="shared" si="103"/>
        <v>70708.570000000007</v>
      </c>
      <c r="K1137" s="28">
        <f t="shared" si="103"/>
        <v>66614.990000000005</v>
      </c>
      <c r="L1137" s="28">
        <f t="shared" si="103"/>
        <v>54958.69</v>
      </c>
      <c r="M1137" s="29">
        <f t="shared" si="103"/>
        <v>106664.07</v>
      </c>
    </row>
    <row r="1138" spans="1:13" ht="15" x14ac:dyDescent="0.2">
      <c r="A1138" s="194" t="s">
        <v>47</v>
      </c>
      <c r="B1138" s="47" t="s">
        <v>48</v>
      </c>
      <c r="C1138" s="48" t="s">
        <v>49</v>
      </c>
      <c r="D1138" s="24">
        <f>E1138+F1138+G1138+H1138</f>
        <v>0</v>
      </c>
      <c r="E1138" s="25">
        <f t="shared" si="100"/>
        <v>0</v>
      </c>
      <c r="F1138" s="25">
        <f t="shared" si="100"/>
        <v>0</v>
      </c>
      <c r="G1138" s="25">
        <f t="shared" si="100"/>
        <v>0</v>
      </c>
      <c r="H1138" s="26">
        <f t="shared" si="100"/>
        <v>0</v>
      </c>
      <c r="I1138" s="27">
        <f>J1138+K1138+L1138+M1138</f>
        <v>0</v>
      </c>
      <c r="J1138" s="28">
        <f t="shared" si="103"/>
        <v>0</v>
      </c>
      <c r="K1138" s="28">
        <f t="shared" si="103"/>
        <v>0</v>
      </c>
      <c r="L1138" s="28">
        <f t="shared" si="103"/>
        <v>0</v>
      </c>
      <c r="M1138" s="29">
        <f t="shared" si="103"/>
        <v>0</v>
      </c>
    </row>
    <row r="1139" spans="1:13" ht="30" x14ac:dyDescent="0.2">
      <c r="A1139" s="195"/>
      <c r="B1139" s="47" t="s">
        <v>50</v>
      </c>
      <c r="C1139" s="48" t="s">
        <v>46</v>
      </c>
      <c r="D1139" s="24">
        <f>E1139+F1139+G1139+H1139</f>
        <v>0</v>
      </c>
      <c r="E1139" s="25">
        <f t="shared" si="100"/>
        <v>0</v>
      </c>
      <c r="F1139" s="25">
        <f t="shared" si="100"/>
        <v>0</v>
      </c>
      <c r="G1139" s="25">
        <f t="shared" si="100"/>
        <v>0</v>
      </c>
      <c r="H1139" s="26">
        <f t="shared" si="100"/>
        <v>0</v>
      </c>
      <c r="I1139" s="27">
        <f>J1139+K1139+L1139+M1139</f>
        <v>0</v>
      </c>
      <c r="J1139" s="28">
        <f t="shared" si="103"/>
        <v>0</v>
      </c>
      <c r="K1139" s="28">
        <f t="shared" si="103"/>
        <v>0</v>
      </c>
      <c r="L1139" s="28">
        <f t="shared" si="103"/>
        <v>0</v>
      </c>
      <c r="M1139" s="29">
        <f t="shared" si="103"/>
        <v>0</v>
      </c>
    </row>
    <row r="1140" spans="1:13" ht="45" x14ac:dyDescent="0.2">
      <c r="A1140" s="49" t="s">
        <v>51</v>
      </c>
      <c r="B1140" s="47" t="s">
        <v>52</v>
      </c>
      <c r="C1140" s="48" t="s">
        <v>46</v>
      </c>
      <c r="D1140" s="24">
        <f>E1140+F1140+G1140+H1140</f>
        <v>0</v>
      </c>
      <c r="E1140" s="25">
        <f t="shared" si="100"/>
        <v>0</v>
      </c>
      <c r="F1140" s="25">
        <f t="shared" si="100"/>
        <v>0</v>
      </c>
      <c r="G1140" s="25">
        <f t="shared" si="100"/>
        <v>0</v>
      </c>
      <c r="H1140" s="26">
        <f t="shared" si="100"/>
        <v>0</v>
      </c>
      <c r="I1140" s="27">
        <f>J1140+K1140+L1140+M1140</f>
        <v>0</v>
      </c>
      <c r="J1140" s="28">
        <f t="shared" si="103"/>
        <v>0</v>
      </c>
      <c r="K1140" s="28">
        <f t="shared" si="103"/>
        <v>0</v>
      </c>
      <c r="L1140" s="28">
        <f t="shared" si="103"/>
        <v>0</v>
      </c>
      <c r="M1140" s="29">
        <f t="shared" si="103"/>
        <v>0</v>
      </c>
    </row>
    <row r="1141" spans="1:13" ht="30.75" thickBot="1" x14ac:dyDescent="0.25">
      <c r="A1141" s="50" t="s">
        <v>53</v>
      </c>
      <c r="B1141" s="51">
        <v>5</v>
      </c>
      <c r="C1141" s="52" t="s">
        <v>54</v>
      </c>
      <c r="D1141" s="53">
        <f t="shared" si="101"/>
        <v>556</v>
      </c>
      <c r="E1141" s="54">
        <f t="shared" si="100"/>
        <v>134</v>
      </c>
      <c r="F1141" s="54">
        <f t="shared" si="100"/>
        <v>128</v>
      </c>
      <c r="G1141" s="54">
        <f t="shared" si="100"/>
        <v>85</v>
      </c>
      <c r="H1141" s="55">
        <f t="shared" si="100"/>
        <v>209</v>
      </c>
      <c r="I1141" s="56">
        <f t="shared" si="102"/>
        <v>22801.840000000004</v>
      </c>
      <c r="J1141" s="57">
        <f t="shared" si="103"/>
        <v>4907.28</v>
      </c>
      <c r="K1141" s="57">
        <f t="shared" si="103"/>
        <v>5069.78</v>
      </c>
      <c r="L1141" s="57">
        <f t="shared" si="103"/>
        <v>2954.59</v>
      </c>
      <c r="M1141" s="58">
        <f t="shared" si="103"/>
        <v>9870.1900000000023</v>
      </c>
    </row>
    <row r="1142" spans="1:13" ht="71.25" x14ac:dyDescent="0.2">
      <c r="A1142" s="13" t="s">
        <v>55</v>
      </c>
      <c r="B1142" s="14">
        <v>6</v>
      </c>
      <c r="C1142" s="15"/>
      <c r="D1142" s="16"/>
      <c r="E1142" s="17"/>
      <c r="F1142" s="17"/>
      <c r="G1142" s="17"/>
      <c r="H1142" s="18"/>
      <c r="I1142" s="19">
        <v>567312.43999999994</v>
      </c>
      <c r="J1142" s="20">
        <v>152822.6</v>
      </c>
      <c r="K1142" s="20">
        <v>135907.26</v>
      </c>
      <c r="L1142" s="20">
        <v>108745.19</v>
      </c>
      <c r="M1142" s="21">
        <v>169837.39</v>
      </c>
    </row>
    <row r="1143" spans="1:13" ht="15" x14ac:dyDescent="0.2">
      <c r="A1143" s="22" t="s">
        <v>56</v>
      </c>
      <c r="B1143" s="76">
        <v>7</v>
      </c>
      <c r="C1143" s="23" t="s">
        <v>35</v>
      </c>
      <c r="D1143" s="24">
        <v>0</v>
      </c>
      <c r="E1143" s="25">
        <v>0</v>
      </c>
      <c r="F1143" s="25">
        <v>0</v>
      </c>
      <c r="G1143" s="25">
        <v>0</v>
      </c>
      <c r="H1143" s="26">
        <v>0</v>
      </c>
      <c r="I1143" s="27">
        <v>0</v>
      </c>
      <c r="J1143" s="28">
        <v>0</v>
      </c>
      <c r="K1143" s="28">
        <v>0</v>
      </c>
      <c r="L1143" s="28">
        <v>0</v>
      </c>
      <c r="M1143" s="29">
        <v>0</v>
      </c>
    </row>
    <row r="1144" spans="1:13" ht="30" x14ac:dyDescent="0.2">
      <c r="A1144" s="30" t="s">
        <v>57</v>
      </c>
      <c r="B1144" s="76">
        <v>8</v>
      </c>
      <c r="C1144" s="23" t="s">
        <v>37</v>
      </c>
      <c r="D1144" s="24">
        <v>286456</v>
      </c>
      <c r="E1144" s="33">
        <v>88325</v>
      </c>
      <c r="F1144" s="33">
        <v>70827</v>
      </c>
      <c r="G1144" s="33">
        <v>49717</v>
      </c>
      <c r="H1144" s="34">
        <v>77587</v>
      </c>
      <c r="I1144" s="27">
        <v>245564.28</v>
      </c>
      <c r="J1144" s="35">
        <v>77206.75</v>
      </c>
      <c r="K1144" s="35">
        <v>64222.489999999991</v>
      </c>
      <c r="L1144" s="35">
        <v>50831.91</v>
      </c>
      <c r="M1144" s="36">
        <v>53303.130000000005</v>
      </c>
    </row>
    <row r="1145" spans="1:13" ht="30" x14ac:dyDescent="0.2">
      <c r="A1145" s="37" t="s">
        <v>58</v>
      </c>
      <c r="B1145" s="44" t="s">
        <v>59</v>
      </c>
      <c r="C1145" s="39" t="s">
        <v>37</v>
      </c>
      <c r="D1145" s="24">
        <v>149901</v>
      </c>
      <c r="E1145" s="40">
        <v>48582</v>
      </c>
      <c r="F1145" s="40">
        <v>38357</v>
      </c>
      <c r="G1145" s="40">
        <v>25481</v>
      </c>
      <c r="H1145" s="41">
        <v>37481</v>
      </c>
      <c r="I1145" s="27">
        <v>148367.69999999998</v>
      </c>
      <c r="J1145" s="42">
        <v>49267.88</v>
      </c>
      <c r="K1145" s="42">
        <v>38898.519999999997</v>
      </c>
      <c r="L1145" s="42">
        <v>25840.74</v>
      </c>
      <c r="M1145" s="43">
        <v>34360.559999999983</v>
      </c>
    </row>
    <row r="1146" spans="1:13" ht="30" x14ac:dyDescent="0.2">
      <c r="A1146" s="37" t="s">
        <v>60</v>
      </c>
      <c r="B1146" s="44" t="s">
        <v>61</v>
      </c>
      <c r="C1146" s="39" t="s">
        <v>37</v>
      </c>
      <c r="D1146" s="24">
        <v>11640</v>
      </c>
      <c r="E1146" s="40">
        <v>3876</v>
      </c>
      <c r="F1146" s="40">
        <v>2226</v>
      </c>
      <c r="G1146" s="40">
        <v>2016</v>
      </c>
      <c r="H1146" s="41">
        <v>3522</v>
      </c>
      <c r="I1146" s="27">
        <v>18446.950000000004</v>
      </c>
      <c r="J1146" s="42">
        <v>6142.64</v>
      </c>
      <c r="K1146" s="42">
        <v>3527.74</v>
      </c>
      <c r="L1146" s="42">
        <v>3194.94</v>
      </c>
      <c r="M1146" s="43">
        <v>5581.630000000001</v>
      </c>
    </row>
    <row r="1147" spans="1:13" ht="30" x14ac:dyDescent="0.2">
      <c r="A1147" s="37" t="s">
        <v>62</v>
      </c>
      <c r="B1147" s="44" t="s">
        <v>63</v>
      </c>
      <c r="C1147" s="39" t="s">
        <v>44</v>
      </c>
      <c r="D1147" s="24">
        <v>43074</v>
      </c>
      <c r="E1147" s="40">
        <v>12368</v>
      </c>
      <c r="F1147" s="40">
        <v>10429</v>
      </c>
      <c r="G1147" s="40">
        <v>7662</v>
      </c>
      <c r="H1147" s="41">
        <v>12615</v>
      </c>
      <c r="I1147" s="27">
        <v>78749.630000000019</v>
      </c>
      <c r="J1147" s="42">
        <v>21796.23</v>
      </c>
      <c r="K1147" s="42">
        <v>21796.23</v>
      </c>
      <c r="L1147" s="42">
        <v>21796.23</v>
      </c>
      <c r="M1147" s="43">
        <v>13360.940000000013</v>
      </c>
    </row>
    <row r="1148" spans="1:13" ht="15" x14ac:dyDescent="0.2">
      <c r="A1148" s="45" t="s">
        <v>64</v>
      </c>
      <c r="B1148" s="76">
        <v>9</v>
      </c>
      <c r="C1148" s="46" t="s">
        <v>46</v>
      </c>
      <c r="D1148" s="24">
        <v>3990</v>
      </c>
      <c r="E1148" s="25">
        <v>1028</v>
      </c>
      <c r="F1148" s="25">
        <v>988</v>
      </c>
      <c r="G1148" s="25">
        <v>766</v>
      </c>
      <c r="H1148" s="26">
        <v>1208</v>
      </c>
      <c r="I1148" s="27">
        <v>298946.32</v>
      </c>
      <c r="J1148" s="28">
        <v>70708.570000000007</v>
      </c>
      <c r="K1148" s="28">
        <v>66614.990000000005</v>
      </c>
      <c r="L1148" s="28">
        <v>54958.69</v>
      </c>
      <c r="M1148" s="43">
        <v>106664.07</v>
      </c>
    </row>
    <row r="1149" spans="1:13" ht="15" x14ac:dyDescent="0.2">
      <c r="A1149" s="194" t="s">
        <v>65</v>
      </c>
      <c r="B1149" s="47" t="s">
        <v>66</v>
      </c>
      <c r="C1149" s="48" t="s">
        <v>49</v>
      </c>
      <c r="D1149" s="24">
        <v>0</v>
      </c>
      <c r="E1149" s="25">
        <v>0</v>
      </c>
      <c r="F1149" s="25">
        <v>0</v>
      </c>
      <c r="G1149" s="25">
        <v>0</v>
      </c>
      <c r="H1149" s="26">
        <v>0</v>
      </c>
      <c r="I1149" s="27">
        <v>0</v>
      </c>
      <c r="J1149" s="28">
        <v>0</v>
      </c>
      <c r="K1149" s="28">
        <v>0</v>
      </c>
      <c r="L1149" s="28">
        <v>0</v>
      </c>
      <c r="M1149" s="43">
        <v>0</v>
      </c>
    </row>
    <row r="1150" spans="1:13" ht="30" x14ac:dyDescent="0.2">
      <c r="A1150" s="195"/>
      <c r="B1150" s="47" t="s">
        <v>67</v>
      </c>
      <c r="C1150" s="48" t="s">
        <v>46</v>
      </c>
      <c r="D1150" s="24">
        <v>0</v>
      </c>
      <c r="E1150" s="25">
        <v>0</v>
      </c>
      <c r="F1150" s="25">
        <v>0</v>
      </c>
      <c r="G1150" s="25">
        <v>0</v>
      </c>
      <c r="H1150" s="26">
        <v>0</v>
      </c>
      <c r="I1150" s="27">
        <v>0</v>
      </c>
      <c r="J1150" s="28">
        <v>0</v>
      </c>
      <c r="K1150" s="28">
        <v>0</v>
      </c>
      <c r="L1150" s="28">
        <v>0</v>
      </c>
      <c r="M1150" s="43">
        <v>0</v>
      </c>
    </row>
    <row r="1151" spans="1:13" ht="30" x14ac:dyDescent="0.2">
      <c r="A1151" s="49" t="s">
        <v>68</v>
      </c>
      <c r="B1151" s="47" t="s">
        <v>69</v>
      </c>
      <c r="C1151" s="48" t="s">
        <v>46</v>
      </c>
      <c r="D1151" s="24">
        <v>0</v>
      </c>
      <c r="E1151" s="25">
        <v>0</v>
      </c>
      <c r="F1151" s="25">
        <v>0</v>
      </c>
      <c r="G1151" s="25">
        <v>0</v>
      </c>
      <c r="H1151" s="26">
        <v>0</v>
      </c>
      <c r="I1151" s="27">
        <v>0</v>
      </c>
      <c r="J1151" s="28">
        <v>0</v>
      </c>
      <c r="K1151" s="28">
        <v>0</v>
      </c>
      <c r="L1151" s="28">
        <v>0</v>
      </c>
      <c r="M1151" s="43">
        <v>0</v>
      </c>
    </row>
    <row r="1152" spans="1:13" ht="15.75" thickBot="1" x14ac:dyDescent="0.25">
      <c r="A1152" s="50" t="s">
        <v>70</v>
      </c>
      <c r="B1152" s="51">
        <v>10</v>
      </c>
      <c r="C1152" s="52" t="s">
        <v>54</v>
      </c>
      <c r="D1152" s="53">
        <v>556</v>
      </c>
      <c r="E1152" s="54">
        <v>134</v>
      </c>
      <c r="F1152" s="54">
        <v>128</v>
      </c>
      <c r="G1152" s="54">
        <v>85</v>
      </c>
      <c r="H1152" s="55">
        <v>209</v>
      </c>
      <c r="I1152" s="56">
        <v>22801.840000000004</v>
      </c>
      <c r="J1152" s="57">
        <v>4907.28</v>
      </c>
      <c r="K1152" s="57">
        <v>5069.78</v>
      </c>
      <c r="L1152" s="57">
        <v>2954.59</v>
      </c>
      <c r="M1152" s="58">
        <v>9870.1900000000023</v>
      </c>
    </row>
    <row r="1153" spans="1:13" ht="71.25" x14ac:dyDescent="0.2">
      <c r="A1153" s="13" t="s">
        <v>71</v>
      </c>
      <c r="B1153" s="14">
        <v>11</v>
      </c>
      <c r="C1153" s="15"/>
      <c r="D1153" s="59" t="s">
        <v>72</v>
      </c>
      <c r="E1153" s="17" t="s">
        <v>72</v>
      </c>
      <c r="F1153" s="17" t="s">
        <v>72</v>
      </c>
      <c r="G1153" s="17" t="s">
        <v>72</v>
      </c>
      <c r="H1153" s="17" t="s">
        <v>72</v>
      </c>
      <c r="I1153" s="19">
        <f t="shared" si="102"/>
        <v>0</v>
      </c>
      <c r="J1153" s="20">
        <f>J1154+J1155+J1159+J1163</f>
        <v>0</v>
      </c>
      <c r="K1153" s="20">
        <f>K1154+K1155+K1159+K1163</f>
        <v>0</v>
      </c>
      <c r="L1153" s="20">
        <f>L1154+L1155+L1159+L1163</f>
        <v>0</v>
      </c>
      <c r="M1153" s="21">
        <f>M1154+M1155+M1159+M1163</f>
        <v>0</v>
      </c>
    </row>
    <row r="1154" spans="1:13" ht="15" x14ac:dyDescent="0.2">
      <c r="A1154" s="22" t="s">
        <v>56</v>
      </c>
      <c r="B1154" s="76">
        <v>12</v>
      </c>
      <c r="C1154" s="23" t="s">
        <v>35</v>
      </c>
      <c r="D1154" s="24" t="s">
        <v>72</v>
      </c>
      <c r="E1154" s="25" t="s">
        <v>72</v>
      </c>
      <c r="F1154" s="25" t="s">
        <v>72</v>
      </c>
      <c r="G1154" s="25" t="s">
        <v>72</v>
      </c>
      <c r="H1154" s="26" t="s">
        <v>72</v>
      </c>
      <c r="I1154" s="27"/>
      <c r="J1154" s="28"/>
      <c r="K1154" s="28"/>
      <c r="L1154" s="28"/>
      <c r="M1154" s="28"/>
    </row>
    <row r="1155" spans="1:13" ht="30" x14ac:dyDescent="0.2">
      <c r="A1155" s="30" t="s">
        <v>57</v>
      </c>
      <c r="B1155" s="76">
        <v>13</v>
      </c>
      <c r="C1155" s="23" t="s">
        <v>37</v>
      </c>
      <c r="D1155" s="24" t="s">
        <v>72</v>
      </c>
      <c r="E1155" s="33" t="s">
        <v>72</v>
      </c>
      <c r="F1155" s="33" t="s">
        <v>72</v>
      </c>
      <c r="G1155" s="33" t="s">
        <v>72</v>
      </c>
      <c r="H1155" s="34" t="s">
        <v>72</v>
      </c>
      <c r="I1155" s="27"/>
      <c r="J1155" s="35"/>
      <c r="K1155" s="35"/>
      <c r="L1155" s="35"/>
      <c r="M1155" s="36"/>
    </row>
    <row r="1156" spans="1:13" ht="30" x14ac:dyDescent="0.2">
      <c r="A1156" s="37" t="s">
        <v>58</v>
      </c>
      <c r="B1156" s="44" t="s">
        <v>73</v>
      </c>
      <c r="C1156" s="39" t="s">
        <v>37</v>
      </c>
      <c r="D1156" s="24" t="s">
        <v>72</v>
      </c>
      <c r="E1156" s="40" t="s">
        <v>72</v>
      </c>
      <c r="F1156" s="40" t="s">
        <v>72</v>
      </c>
      <c r="G1156" s="40" t="s">
        <v>72</v>
      </c>
      <c r="H1156" s="41" t="s">
        <v>72</v>
      </c>
      <c r="I1156" s="27"/>
      <c r="J1156" s="42"/>
      <c r="K1156" s="42"/>
      <c r="L1156" s="42"/>
      <c r="M1156" s="43"/>
    </row>
    <row r="1157" spans="1:13" ht="30" x14ac:dyDescent="0.2">
      <c r="A1157" s="37" t="s">
        <v>60</v>
      </c>
      <c r="B1157" s="44" t="s">
        <v>74</v>
      </c>
      <c r="C1157" s="39" t="s">
        <v>37</v>
      </c>
      <c r="D1157" s="24" t="s">
        <v>72</v>
      </c>
      <c r="E1157" s="40" t="s">
        <v>72</v>
      </c>
      <c r="F1157" s="40" t="s">
        <v>72</v>
      </c>
      <c r="G1157" s="40" t="s">
        <v>72</v>
      </c>
      <c r="H1157" s="41" t="s">
        <v>72</v>
      </c>
      <c r="I1157" s="27"/>
      <c r="J1157" s="42"/>
      <c r="K1157" s="42"/>
      <c r="L1157" s="42"/>
      <c r="M1157" s="42"/>
    </row>
    <row r="1158" spans="1:13" ht="30" x14ac:dyDescent="0.2">
      <c r="A1158" s="37" t="s">
        <v>62</v>
      </c>
      <c r="B1158" s="44" t="s">
        <v>75</v>
      </c>
      <c r="C1158" s="39" t="s">
        <v>44</v>
      </c>
      <c r="D1158" s="24" t="s">
        <v>72</v>
      </c>
      <c r="E1158" s="40" t="s">
        <v>72</v>
      </c>
      <c r="F1158" s="40" t="s">
        <v>72</v>
      </c>
      <c r="G1158" s="40" t="s">
        <v>72</v>
      </c>
      <c r="H1158" s="41" t="s">
        <v>72</v>
      </c>
      <c r="I1158" s="27"/>
      <c r="J1158" s="42"/>
      <c r="K1158" s="42"/>
      <c r="L1158" s="42"/>
      <c r="M1158" s="42"/>
    </row>
    <row r="1159" spans="1:13" ht="15" x14ac:dyDescent="0.2">
      <c r="A1159" s="45" t="s">
        <v>64</v>
      </c>
      <c r="B1159" s="76">
        <v>14</v>
      </c>
      <c r="C1159" s="46" t="s">
        <v>46</v>
      </c>
      <c r="D1159" s="24" t="s">
        <v>72</v>
      </c>
      <c r="E1159" s="25" t="s">
        <v>72</v>
      </c>
      <c r="F1159" s="25" t="s">
        <v>72</v>
      </c>
      <c r="G1159" s="25" t="s">
        <v>72</v>
      </c>
      <c r="H1159" s="26" t="s">
        <v>72</v>
      </c>
      <c r="I1159" s="27"/>
      <c r="J1159" s="28"/>
      <c r="K1159" s="28"/>
      <c r="L1159" s="28"/>
      <c r="M1159" s="28"/>
    </row>
    <row r="1160" spans="1:13" ht="15" x14ac:dyDescent="0.2">
      <c r="A1160" s="194" t="s">
        <v>65</v>
      </c>
      <c r="B1160" s="47" t="s">
        <v>76</v>
      </c>
      <c r="C1160" s="48" t="s">
        <v>49</v>
      </c>
      <c r="D1160" s="24" t="s">
        <v>72</v>
      </c>
      <c r="E1160" s="25" t="s">
        <v>72</v>
      </c>
      <c r="F1160" s="25" t="s">
        <v>72</v>
      </c>
      <c r="G1160" s="25" t="s">
        <v>72</v>
      </c>
      <c r="H1160" s="26" t="s">
        <v>72</v>
      </c>
      <c r="I1160" s="27"/>
      <c r="J1160" s="35"/>
      <c r="K1160" s="35"/>
      <c r="L1160" s="35"/>
      <c r="M1160" s="35"/>
    </row>
    <row r="1161" spans="1:13" ht="30" x14ac:dyDescent="0.2">
      <c r="A1161" s="195"/>
      <c r="B1161" s="47" t="s">
        <v>77</v>
      </c>
      <c r="C1161" s="48" t="s">
        <v>46</v>
      </c>
      <c r="D1161" s="24" t="s">
        <v>72</v>
      </c>
      <c r="E1161" s="25" t="s">
        <v>72</v>
      </c>
      <c r="F1161" s="25" t="s">
        <v>72</v>
      </c>
      <c r="G1161" s="25" t="s">
        <v>72</v>
      </c>
      <c r="H1161" s="26" t="s">
        <v>72</v>
      </c>
      <c r="I1161" s="27"/>
      <c r="J1161" s="35"/>
      <c r="K1161" s="35"/>
      <c r="L1161" s="35"/>
      <c r="M1161" s="35"/>
    </row>
    <row r="1162" spans="1:13" ht="30" x14ac:dyDescent="0.2">
      <c r="A1162" s="49" t="s">
        <v>68</v>
      </c>
      <c r="B1162" s="47" t="s">
        <v>78</v>
      </c>
      <c r="C1162" s="48" t="s">
        <v>46</v>
      </c>
      <c r="D1162" s="24" t="s">
        <v>72</v>
      </c>
      <c r="E1162" s="25" t="s">
        <v>72</v>
      </c>
      <c r="F1162" s="25" t="s">
        <v>72</v>
      </c>
      <c r="G1162" s="25" t="s">
        <v>72</v>
      </c>
      <c r="H1162" s="26" t="s">
        <v>72</v>
      </c>
      <c r="I1162" s="27"/>
      <c r="J1162" s="35"/>
      <c r="K1162" s="35"/>
      <c r="L1162" s="35"/>
      <c r="M1162" s="35"/>
    </row>
    <row r="1163" spans="1:13" ht="15.75" thickBot="1" x14ac:dyDescent="0.25">
      <c r="A1163" s="50" t="s">
        <v>70</v>
      </c>
      <c r="B1163" s="51">
        <v>15</v>
      </c>
      <c r="C1163" s="52" t="s">
        <v>54</v>
      </c>
      <c r="D1163" s="53" t="s">
        <v>72</v>
      </c>
      <c r="E1163" s="54" t="s">
        <v>72</v>
      </c>
      <c r="F1163" s="54" t="s">
        <v>72</v>
      </c>
      <c r="G1163" s="54" t="s">
        <v>72</v>
      </c>
      <c r="H1163" s="55" t="s">
        <v>72</v>
      </c>
      <c r="I1163" s="56"/>
      <c r="J1163" s="57"/>
      <c r="K1163" s="57"/>
      <c r="L1163" s="57"/>
      <c r="M1163" s="57"/>
    </row>
    <row r="1164" spans="1:13" ht="42.75" x14ac:dyDescent="0.2">
      <c r="A1164" s="13" t="s">
        <v>79</v>
      </c>
      <c r="B1164" s="14">
        <v>16</v>
      </c>
      <c r="C1164" s="15"/>
      <c r="D1164" s="59">
        <f>E1164+F1164+G1164+H1164</f>
        <v>0</v>
      </c>
      <c r="E1164" s="17">
        <f>E1165+E1166+E1170+E1174</f>
        <v>0</v>
      </c>
      <c r="F1164" s="17">
        <f>F1165+F1166+F1170+F1174</f>
        <v>0</v>
      </c>
      <c r="G1164" s="17">
        <f>G1165+G1166+G1170+G1174</f>
        <v>0</v>
      </c>
      <c r="H1164" s="18">
        <f>H1165+H1166+H1170+H1174</f>
        <v>0</v>
      </c>
      <c r="I1164" s="60">
        <f>J1164+K1164+L1164+M1164</f>
        <v>0</v>
      </c>
      <c r="J1164" s="20">
        <f>J1165+J1166+J1170+J1174</f>
        <v>0</v>
      </c>
      <c r="K1164" s="20">
        <f>K1165+K1166+K1170+K1174</f>
        <v>0</v>
      </c>
      <c r="L1164" s="20">
        <f>L1165+L1166+L1170+L1174</f>
        <v>0</v>
      </c>
      <c r="M1164" s="21">
        <f>M1165+M1166+M1170+M1174</f>
        <v>0</v>
      </c>
    </row>
    <row r="1165" spans="1:13" ht="15" x14ac:dyDescent="0.2">
      <c r="A1165" s="22" t="s">
        <v>56</v>
      </c>
      <c r="B1165" s="76">
        <v>17</v>
      </c>
      <c r="C1165" s="23" t="s">
        <v>35</v>
      </c>
      <c r="D1165" s="24">
        <f>E1165+F1165+G1165+H1165</f>
        <v>0</v>
      </c>
      <c r="E1165" s="25"/>
      <c r="F1165" s="25"/>
      <c r="G1165" s="25"/>
      <c r="H1165" s="26"/>
      <c r="I1165" s="27">
        <f>J1165+K1165+L1165+M1165</f>
        <v>0</v>
      </c>
      <c r="J1165" s="28"/>
      <c r="K1165" s="28"/>
      <c r="L1165" s="28"/>
      <c r="M1165" s="29"/>
    </row>
    <row r="1166" spans="1:13" ht="30" x14ac:dyDescent="0.2">
      <c r="A1166" s="30" t="s">
        <v>57</v>
      </c>
      <c r="B1166" s="76">
        <v>18</v>
      </c>
      <c r="C1166" s="23" t="s">
        <v>37</v>
      </c>
      <c r="D1166" s="24">
        <f t="shared" ref="D1166:D1174" si="104">E1166+F1166+G1166+H1166</f>
        <v>0</v>
      </c>
      <c r="E1166" s="33">
        <f>E1167+E1168+E1169</f>
        <v>0</v>
      </c>
      <c r="F1166" s="33">
        <f>F1167+F1168+F1169</f>
        <v>0</v>
      </c>
      <c r="G1166" s="33">
        <f>G1167+G1168+G1169</f>
        <v>0</v>
      </c>
      <c r="H1166" s="34">
        <f>H1167+H1168+H1169</f>
        <v>0</v>
      </c>
      <c r="I1166" s="27">
        <f t="shared" ref="I1166:I1174" si="105">J1166+K1166+L1166+M1166</f>
        <v>0</v>
      </c>
      <c r="J1166" s="35">
        <f>J1167+J1168+J1169</f>
        <v>0</v>
      </c>
      <c r="K1166" s="35">
        <f>K1167+K1168+K1169</f>
        <v>0</v>
      </c>
      <c r="L1166" s="35">
        <f>L1167+L1168+L1169</f>
        <v>0</v>
      </c>
      <c r="M1166" s="36">
        <f>M1167+M1168+M1169</f>
        <v>0</v>
      </c>
    </row>
    <row r="1167" spans="1:13" ht="30" x14ac:dyDescent="0.2">
      <c r="A1167" s="37" t="s">
        <v>58</v>
      </c>
      <c r="B1167" s="44" t="s">
        <v>80</v>
      </c>
      <c r="C1167" s="39" t="s">
        <v>37</v>
      </c>
      <c r="D1167" s="24">
        <f t="shared" si="104"/>
        <v>0</v>
      </c>
      <c r="E1167" s="40"/>
      <c r="F1167" s="40"/>
      <c r="G1167" s="40"/>
      <c r="H1167" s="41"/>
      <c r="I1167" s="27">
        <f t="shared" si="105"/>
        <v>0</v>
      </c>
      <c r="J1167" s="42"/>
      <c r="K1167" s="42"/>
      <c r="L1167" s="42"/>
      <c r="M1167" s="43"/>
    </row>
    <row r="1168" spans="1:13" ht="30" x14ac:dyDescent="0.2">
      <c r="A1168" s="37" t="s">
        <v>60</v>
      </c>
      <c r="B1168" s="44" t="s">
        <v>81</v>
      </c>
      <c r="C1168" s="39" t="s">
        <v>37</v>
      </c>
      <c r="D1168" s="24">
        <f t="shared" si="104"/>
        <v>0</v>
      </c>
      <c r="E1168" s="40"/>
      <c r="F1168" s="40"/>
      <c r="G1168" s="40"/>
      <c r="H1168" s="41"/>
      <c r="I1168" s="27">
        <f t="shared" si="105"/>
        <v>0</v>
      </c>
      <c r="J1168" s="42"/>
      <c r="K1168" s="42"/>
      <c r="L1168" s="42"/>
      <c r="M1168" s="43"/>
    </row>
    <row r="1169" spans="1:13" ht="30" x14ac:dyDescent="0.2">
      <c r="A1169" s="37" t="s">
        <v>62</v>
      </c>
      <c r="B1169" s="44" t="s">
        <v>82</v>
      </c>
      <c r="C1169" s="39" t="s">
        <v>44</v>
      </c>
      <c r="D1169" s="24">
        <f t="shared" si="104"/>
        <v>0</v>
      </c>
      <c r="E1169" s="40"/>
      <c r="F1169" s="40"/>
      <c r="G1169" s="40"/>
      <c r="H1169" s="41"/>
      <c r="I1169" s="27">
        <f t="shared" si="105"/>
        <v>0</v>
      </c>
      <c r="J1169" s="42"/>
      <c r="K1169" s="42"/>
      <c r="L1169" s="42"/>
      <c r="M1169" s="43"/>
    </row>
    <row r="1170" spans="1:13" ht="15" x14ac:dyDescent="0.2">
      <c r="A1170" s="45" t="s">
        <v>64</v>
      </c>
      <c r="B1170" s="76">
        <v>19</v>
      </c>
      <c r="C1170" s="46" t="s">
        <v>46</v>
      </c>
      <c r="D1170" s="24">
        <f t="shared" si="104"/>
        <v>0</v>
      </c>
      <c r="E1170" s="25"/>
      <c r="F1170" s="25"/>
      <c r="G1170" s="25"/>
      <c r="H1170" s="26"/>
      <c r="I1170" s="27">
        <f t="shared" si="105"/>
        <v>0</v>
      </c>
      <c r="J1170" s="28"/>
      <c r="K1170" s="28"/>
      <c r="L1170" s="28"/>
      <c r="M1170" s="29"/>
    </row>
    <row r="1171" spans="1:13" ht="15" x14ac:dyDescent="0.2">
      <c r="A1171" s="194" t="s">
        <v>65</v>
      </c>
      <c r="B1171" s="47" t="s">
        <v>83</v>
      </c>
      <c r="C1171" s="48" t="s">
        <v>49</v>
      </c>
      <c r="D1171" s="24">
        <f>E1171+F1171+G1171+H1171</f>
        <v>0</v>
      </c>
      <c r="E1171" s="25"/>
      <c r="F1171" s="25"/>
      <c r="G1171" s="25"/>
      <c r="H1171" s="26"/>
      <c r="I1171" s="27">
        <f>J1171+K1171+L1171+M1171</f>
        <v>0</v>
      </c>
      <c r="J1171" s="35"/>
      <c r="K1171" s="35"/>
      <c r="L1171" s="35"/>
      <c r="M1171" s="36"/>
    </row>
    <row r="1172" spans="1:13" ht="30" x14ac:dyDescent="0.2">
      <c r="A1172" s="195"/>
      <c r="B1172" s="47" t="s">
        <v>84</v>
      </c>
      <c r="C1172" s="48" t="s">
        <v>46</v>
      </c>
      <c r="D1172" s="24">
        <f>E1172+F1172+G1172+H1172</f>
        <v>0</v>
      </c>
      <c r="E1172" s="25"/>
      <c r="F1172" s="25"/>
      <c r="G1172" s="25"/>
      <c r="H1172" s="26"/>
      <c r="I1172" s="27">
        <f>J1172+K1172+L1172+M1172</f>
        <v>0</v>
      </c>
      <c r="J1172" s="35"/>
      <c r="K1172" s="35"/>
      <c r="L1172" s="35"/>
      <c r="M1172" s="36"/>
    </row>
    <row r="1173" spans="1:13" ht="30" x14ac:dyDescent="0.2">
      <c r="A1173" s="49" t="s">
        <v>68</v>
      </c>
      <c r="B1173" s="47" t="s">
        <v>85</v>
      </c>
      <c r="C1173" s="48" t="s">
        <v>46</v>
      </c>
      <c r="D1173" s="24">
        <f>E1173+F1173+G1173+H1173</f>
        <v>0</v>
      </c>
      <c r="E1173" s="25"/>
      <c r="F1173" s="25"/>
      <c r="G1173" s="25"/>
      <c r="H1173" s="26"/>
      <c r="I1173" s="27">
        <f>J1173+K1173+L1173+M1173</f>
        <v>0</v>
      </c>
      <c r="J1173" s="35"/>
      <c r="K1173" s="35"/>
      <c r="L1173" s="35"/>
      <c r="M1173" s="36"/>
    </row>
    <row r="1174" spans="1:13" ht="15.75" thickBot="1" x14ac:dyDescent="0.25">
      <c r="A1174" s="61" t="s">
        <v>70</v>
      </c>
      <c r="B1174" s="77">
        <v>20</v>
      </c>
      <c r="C1174" s="62" t="s">
        <v>54</v>
      </c>
      <c r="D1174" s="63">
        <f t="shared" si="104"/>
        <v>0</v>
      </c>
      <c r="E1174" s="64"/>
      <c r="F1174" s="64"/>
      <c r="G1174" s="64"/>
      <c r="H1174" s="65"/>
      <c r="I1174" s="66">
        <f t="shared" si="105"/>
        <v>0</v>
      </c>
      <c r="J1174" s="67"/>
      <c r="K1174" s="67"/>
      <c r="L1174" s="67"/>
      <c r="M1174" s="68"/>
    </row>
    <row r="1175" spans="1:13" ht="13.5" thickTop="1" x14ac:dyDescent="0.2"/>
    <row r="1183" spans="1:13" ht="15.75" x14ac:dyDescent="0.2">
      <c r="K1183" s="196" t="s">
        <v>0</v>
      </c>
      <c r="L1183" s="196"/>
      <c r="M1183" s="196"/>
    </row>
    <row r="1184" spans="1:13" ht="15.75" x14ac:dyDescent="0.2">
      <c r="K1184" s="196" t="s">
        <v>1</v>
      </c>
      <c r="L1184" s="196"/>
      <c r="M1184" s="196"/>
    </row>
    <row r="1185" spans="1:13" ht="15.75" x14ac:dyDescent="0.2">
      <c r="K1185" s="196" t="s">
        <v>2</v>
      </c>
      <c r="L1185" s="196"/>
      <c r="M1185" s="196"/>
    </row>
    <row r="1186" spans="1:13" ht="15.75" x14ac:dyDescent="0.2">
      <c r="K1186" s="196" t="s">
        <v>3</v>
      </c>
      <c r="L1186" s="196"/>
      <c r="M1186" s="196"/>
    </row>
    <row r="1187" spans="1:13" ht="15.75" x14ac:dyDescent="0.2">
      <c r="K1187" s="196" t="s">
        <v>4</v>
      </c>
      <c r="L1187" s="196"/>
      <c r="M1187" s="196"/>
    </row>
    <row r="1188" spans="1:13" ht="15.75" x14ac:dyDescent="0.2">
      <c r="K1188" s="196" t="s">
        <v>5</v>
      </c>
      <c r="L1188" s="196"/>
      <c r="M1188" s="196"/>
    </row>
    <row r="1189" spans="1:13" ht="15.75" x14ac:dyDescent="0.2">
      <c r="K1189" s="196" t="s">
        <v>6</v>
      </c>
      <c r="L1189" s="196"/>
      <c r="M1189" s="196"/>
    </row>
    <row r="1190" spans="1:13" ht="15.75" x14ac:dyDescent="0.2">
      <c r="K1190" s="196" t="s">
        <v>7</v>
      </c>
      <c r="L1190" s="196"/>
      <c r="M1190" s="196"/>
    </row>
    <row r="1192" spans="1:13" s="3" customFormat="1" ht="16.5" x14ac:dyDescent="0.25">
      <c r="A1192" s="197" t="str">
        <f>$A$10</f>
        <v>Объёмы медицинской помощи по территориальной программе обязательного медицинского страхования на 2018 год</v>
      </c>
      <c r="B1192" s="197"/>
      <c r="C1192" s="197"/>
      <c r="D1192" s="197"/>
      <c r="E1192" s="197"/>
      <c r="F1192" s="197"/>
      <c r="G1192" s="197"/>
      <c r="H1192" s="197"/>
      <c r="I1192" s="197"/>
      <c r="J1192" s="197"/>
      <c r="K1192" s="197"/>
      <c r="L1192" s="197"/>
      <c r="M1192" s="197"/>
    </row>
    <row r="1193" spans="1:13" s="3" customFormat="1" ht="16.5" x14ac:dyDescent="0.25">
      <c r="A1193" s="199" t="s">
        <v>96</v>
      </c>
      <c r="B1193" s="199"/>
      <c r="C1193" s="199"/>
      <c r="D1193" s="199"/>
      <c r="E1193" s="199"/>
      <c r="F1193" s="199"/>
      <c r="G1193" s="199"/>
      <c r="H1193" s="199"/>
      <c r="I1193" s="199"/>
      <c r="J1193" s="199"/>
      <c r="K1193" s="199"/>
      <c r="L1193" s="199"/>
      <c r="M1193" s="199"/>
    </row>
    <row r="1194" spans="1:13" s="3" customFormat="1" ht="16.5" x14ac:dyDescent="0.25">
      <c r="A1194" s="197" t="str">
        <f>$A$12</f>
        <v>СВОД</v>
      </c>
      <c r="B1194" s="197"/>
      <c r="C1194" s="197"/>
      <c r="D1194" s="197"/>
      <c r="E1194" s="197"/>
      <c r="F1194" s="197"/>
      <c r="G1194" s="197"/>
      <c r="H1194" s="197"/>
      <c r="I1194" s="197"/>
      <c r="J1194" s="197"/>
      <c r="K1194" s="197"/>
      <c r="L1194" s="197"/>
      <c r="M1194" s="197"/>
    </row>
    <row r="1195" spans="1:13" ht="15" thickBot="1" x14ac:dyDescent="0.25">
      <c r="A1195" s="4"/>
      <c r="B1195" s="71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</row>
    <row r="1196" spans="1:13" ht="13.5" thickTop="1" x14ac:dyDescent="0.2">
      <c r="A1196" s="200" t="s">
        <v>10</v>
      </c>
      <c r="B1196" s="203" t="s">
        <v>11</v>
      </c>
      <c r="C1196" s="206" t="s">
        <v>12</v>
      </c>
      <c r="D1196" s="209" t="str">
        <f>$D$14</f>
        <v>Всего на 2018 год</v>
      </c>
      <c r="E1196" s="212" t="s">
        <v>14</v>
      </c>
      <c r="F1196" s="212"/>
      <c r="G1196" s="212"/>
      <c r="H1196" s="213"/>
      <c r="I1196" s="209" t="str">
        <f>$I$14</f>
        <v>Всего на 2018 год</v>
      </c>
      <c r="J1196" s="212" t="s">
        <v>15</v>
      </c>
      <c r="K1196" s="212"/>
      <c r="L1196" s="212"/>
      <c r="M1196" s="213"/>
    </row>
    <row r="1197" spans="1:13" x14ac:dyDescent="0.2">
      <c r="A1197" s="201"/>
      <c r="B1197" s="204"/>
      <c r="C1197" s="207"/>
      <c r="D1197" s="210"/>
      <c r="E1197" s="214"/>
      <c r="F1197" s="214"/>
      <c r="G1197" s="214"/>
      <c r="H1197" s="215"/>
      <c r="I1197" s="210"/>
      <c r="J1197" s="214"/>
      <c r="K1197" s="214"/>
      <c r="L1197" s="214"/>
      <c r="M1197" s="215"/>
    </row>
    <row r="1198" spans="1:13" s="5" customFormat="1" ht="30.75" thickBot="1" x14ac:dyDescent="0.25">
      <c r="A1198" s="202"/>
      <c r="B1198" s="205"/>
      <c r="C1198" s="208"/>
      <c r="D1198" s="211"/>
      <c r="E1198" s="74" t="s">
        <v>16</v>
      </c>
      <c r="F1198" s="74" t="s">
        <v>17</v>
      </c>
      <c r="G1198" s="74" t="s">
        <v>18</v>
      </c>
      <c r="H1198" s="75" t="s">
        <v>19</v>
      </c>
      <c r="I1198" s="211"/>
      <c r="J1198" s="74" t="s">
        <v>16</v>
      </c>
      <c r="K1198" s="74" t="s">
        <v>17</v>
      </c>
      <c r="L1198" s="74" t="s">
        <v>18</v>
      </c>
      <c r="M1198" s="75" t="s">
        <v>19</v>
      </c>
    </row>
    <row r="1199" spans="1:13" s="12" customFormat="1" ht="15.75" thickTop="1" thickBot="1" x14ac:dyDescent="0.25">
      <c r="A1199" s="6" t="s">
        <v>20</v>
      </c>
      <c r="B1199" s="7" t="s">
        <v>21</v>
      </c>
      <c r="C1199" s="8" t="s">
        <v>22</v>
      </c>
      <c r="D1199" s="9" t="s">
        <v>23</v>
      </c>
      <c r="E1199" s="10" t="s">
        <v>24</v>
      </c>
      <c r="F1199" s="10" t="s">
        <v>25</v>
      </c>
      <c r="G1199" s="10" t="s">
        <v>26</v>
      </c>
      <c r="H1199" s="11" t="s">
        <v>27</v>
      </c>
      <c r="I1199" s="9" t="s">
        <v>28</v>
      </c>
      <c r="J1199" s="10" t="s">
        <v>29</v>
      </c>
      <c r="K1199" s="10" t="s">
        <v>30</v>
      </c>
      <c r="L1199" s="10" t="s">
        <v>31</v>
      </c>
      <c r="M1199" s="11" t="s">
        <v>32</v>
      </c>
    </row>
    <row r="1200" spans="1:13" ht="43.5" thickTop="1" x14ac:dyDescent="0.2">
      <c r="A1200" s="13" t="s">
        <v>33</v>
      </c>
      <c r="B1200" s="14">
        <v>1</v>
      </c>
      <c r="C1200" s="15"/>
      <c r="D1200" s="16"/>
      <c r="E1200" s="17"/>
      <c r="F1200" s="17"/>
      <c r="G1200" s="17"/>
      <c r="H1200" s="18"/>
      <c r="I1200" s="19">
        <f>J1200+K1200+L1200+M1200</f>
        <v>399798.82</v>
      </c>
      <c r="J1200" s="20">
        <f>J1201+J1202+J1206+J1210</f>
        <v>87895.7</v>
      </c>
      <c r="K1200" s="20">
        <f>K1201+K1202+K1206+K1210</f>
        <v>107420.73000000001</v>
      </c>
      <c r="L1200" s="20">
        <f>L1201+L1202+L1206+L1210</f>
        <v>104919.1</v>
      </c>
      <c r="M1200" s="21">
        <f>M1201+M1202+M1206+M1210</f>
        <v>99563.29</v>
      </c>
    </row>
    <row r="1201" spans="1:13" ht="30" x14ac:dyDescent="0.2">
      <c r="A1201" s="22" t="s">
        <v>34</v>
      </c>
      <c r="B1201" s="76">
        <v>2</v>
      </c>
      <c r="C1201" s="23" t="s">
        <v>35</v>
      </c>
      <c r="D1201" s="24">
        <f>E1201+F1201+G1201+H1201</f>
        <v>0</v>
      </c>
      <c r="E1201" s="25">
        <f t="shared" ref="E1201:H1210" si="106">E1212+E1234</f>
        <v>0</v>
      </c>
      <c r="F1201" s="25">
        <f t="shared" si="106"/>
        <v>0</v>
      </c>
      <c r="G1201" s="25">
        <f t="shared" si="106"/>
        <v>0</v>
      </c>
      <c r="H1201" s="26">
        <f t="shared" si="106"/>
        <v>0</v>
      </c>
      <c r="I1201" s="27">
        <f>J1201+K1201+L1201+M1201</f>
        <v>0</v>
      </c>
      <c r="J1201" s="28">
        <f>J1212+J1223+J1234</f>
        <v>0</v>
      </c>
      <c r="K1201" s="28">
        <f>K1212+K1223+K1234</f>
        <v>0</v>
      </c>
      <c r="L1201" s="28">
        <f>L1212+L1223+L1234</f>
        <v>0</v>
      </c>
      <c r="M1201" s="29">
        <f>M1212+M1223+M1234</f>
        <v>0</v>
      </c>
    </row>
    <row r="1202" spans="1:13" ht="30" x14ac:dyDescent="0.2">
      <c r="A1202" s="30" t="s">
        <v>36</v>
      </c>
      <c r="B1202" s="31">
        <v>3</v>
      </c>
      <c r="C1202" s="32" t="s">
        <v>37</v>
      </c>
      <c r="D1202" s="24">
        <f t="shared" ref="D1202:D1210" si="107">E1202+F1202+G1202+H1202</f>
        <v>47366</v>
      </c>
      <c r="E1202" s="33">
        <f t="shared" si="106"/>
        <v>12406</v>
      </c>
      <c r="F1202" s="33">
        <f t="shared" si="106"/>
        <v>12406</v>
      </c>
      <c r="G1202" s="33">
        <f t="shared" si="106"/>
        <v>12406</v>
      </c>
      <c r="H1202" s="34">
        <f t="shared" si="106"/>
        <v>10148</v>
      </c>
      <c r="I1202" s="27">
        <f t="shared" ref="I1202:I1232" si="108">J1202+K1202+L1202+M1202</f>
        <v>58653.38</v>
      </c>
      <c r="J1202" s="35">
        <f>J1203+J1204+J1205</f>
        <v>15304.160000000002</v>
      </c>
      <c r="K1202" s="35">
        <f>K1203+K1204+K1205</f>
        <v>15304.160000000002</v>
      </c>
      <c r="L1202" s="35">
        <f>L1203+L1204+L1205</f>
        <v>15304.160000000002</v>
      </c>
      <c r="M1202" s="35">
        <f>M1203+M1204+M1205</f>
        <v>12740.899999999996</v>
      </c>
    </row>
    <row r="1203" spans="1:13" ht="45" x14ac:dyDescent="0.2">
      <c r="A1203" s="37" t="s">
        <v>38</v>
      </c>
      <c r="B1203" s="38" t="s">
        <v>39</v>
      </c>
      <c r="C1203" s="39" t="s">
        <v>37</v>
      </c>
      <c r="D1203" s="24">
        <f t="shared" si="107"/>
        <v>10129</v>
      </c>
      <c r="E1203" s="40">
        <f t="shared" si="106"/>
        <v>2781</v>
      </c>
      <c r="F1203" s="40">
        <f t="shared" si="106"/>
        <v>2781</v>
      </c>
      <c r="G1203" s="40">
        <f t="shared" si="106"/>
        <v>2781</v>
      </c>
      <c r="H1203" s="41">
        <f t="shared" si="106"/>
        <v>1786</v>
      </c>
      <c r="I1203" s="27">
        <f t="shared" si="108"/>
        <v>12419.09</v>
      </c>
      <c r="J1203" s="42">
        <f t="shared" ref="J1203:M1210" si="109">J1214+J1225+J1236</f>
        <v>3409.76</v>
      </c>
      <c r="K1203" s="42">
        <f t="shared" si="109"/>
        <v>3409.76</v>
      </c>
      <c r="L1203" s="42">
        <f t="shared" si="109"/>
        <v>3409.76</v>
      </c>
      <c r="M1203" s="43">
        <f t="shared" si="109"/>
        <v>2189.8100000000004</v>
      </c>
    </row>
    <row r="1204" spans="1:13" ht="45" x14ac:dyDescent="0.2">
      <c r="A1204" s="37" t="s">
        <v>40</v>
      </c>
      <c r="B1204" s="44" t="s">
        <v>41</v>
      </c>
      <c r="C1204" s="39" t="s">
        <v>37</v>
      </c>
      <c r="D1204" s="24">
        <f t="shared" si="107"/>
        <v>300</v>
      </c>
      <c r="E1204" s="40">
        <f t="shared" si="106"/>
        <v>75</v>
      </c>
      <c r="F1204" s="40">
        <f t="shared" si="106"/>
        <v>75</v>
      </c>
      <c r="G1204" s="40">
        <f t="shared" si="106"/>
        <v>75</v>
      </c>
      <c r="H1204" s="41">
        <f t="shared" si="106"/>
        <v>75</v>
      </c>
      <c r="I1204" s="27">
        <f t="shared" si="108"/>
        <v>475.43999999999994</v>
      </c>
      <c r="J1204" s="42">
        <f t="shared" si="109"/>
        <v>118.86</v>
      </c>
      <c r="K1204" s="42">
        <f t="shared" si="109"/>
        <v>118.86</v>
      </c>
      <c r="L1204" s="42">
        <f t="shared" si="109"/>
        <v>118.86</v>
      </c>
      <c r="M1204" s="43">
        <f t="shared" si="109"/>
        <v>118.85999999999997</v>
      </c>
    </row>
    <row r="1205" spans="1:13" ht="45" x14ac:dyDescent="0.2">
      <c r="A1205" s="37" t="s">
        <v>42</v>
      </c>
      <c r="B1205" s="44" t="s">
        <v>43</v>
      </c>
      <c r="C1205" s="39" t="s">
        <v>44</v>
      </c>
      <c r="D1205" s="24">
        <f t="shared" si="107"/>
        <v>12737</v>
      </c>
      <c r="E1205" s="40">
        <f t="shared" si="106"/>
        <v>3293</v>
      </c>
      <c r="F1205" s="40">
        <f t="shared" si="106"/>
        <v>3293</v>
      </c>
      <c r="G1205" s="40">
        <f t="shared" si="106"/>
        <v>3293</v>
      </c>
      <c r="H1205" s="41">
        <f t="shared" si="106"/>
        <v>2858</v>
      </c>
      <c r="I1205" s="27">
        <f t="shared" si="108"/>
        <v>45758.85</v>
      </c>
      <c r="J1205" s="42">
        <f t="shared" si="109"/>
        <v>11775.54</v>
      </c>
      <c r="K1205" s="42">
        <f t="shared" si="109"/>
        <v>11775.54</v>
      </c>
      <c r="L1205" s="42">
        <f t="shared" si="109"/>
        <v>11775.54</v>
      </c>
      <c r="M1205" s="43">
        <f t="shared" si="109"/>
        <v>10432.229999999996</v>
      </c>
    </row>
    <row r="1206" spans="1:13" ht="30" x14ac:dyDescent="0.2">
      <c r="A1206" s="45" t="s">
        <v>45</v>
      </c>
      <c r="B1206" s="76">
        <v>4</v>
      </c>
      <c r="C1206" s="46" t="s">
        <v>46</v>
      </c>
      <c r="D1206" s="24">
        <f t="shared" si="107"/>
        <v>4701</v>
      </c>
      <c r="E1206" s="25">
        <f t="shared" si="106"/>
        <v>1031</v>
      </c>
      <c r="F1206" s="25">
        <f t="shared" si="106"/>
        <v>1237</v>
      </c>
      <c r="G1206" s="25">
        <f t="shared" si="106"/>
        <v>1198</v>
      </c>
      <c r="H1206" s="26">
        <f t="shared" si="106"/>
        <v>1235</v>
      </c>
      <c r="I1206" s="27">
        <f t="shared" si="108"/>
        <v>318876.63</v>
      </c>
      <c r="J1206" s="28">
        <f t="shared" si="109"/>
        <v>67842.37</v>
      </c>
      <c r="K1206" s="28">
        <f t="shared" si="109"/>
        <v>87052.63</v>
      </c>
      <c r="L1206" s="28">
        <f t="shared" si="109"/>
        <v>83995.63</v>
      </c>
      <c r="M1206" s="29">
        <f t="shared" si="109"/>
        <v>79986</v>
      </c>
    </row>
    <row r="1207" spans="1:13" ht="15" x14ac:dyDescent="0.2">
      <c r="A1207" s="194" t="s">
        <v>47</v>
      </c>
      <c r="B1207" s="47" t="s">
        <v>48</v>
      </c>
      <c r="C1207" s="48" t="s">
        <v>49</v>
      </c>
      <c r="D1207" s="24">
        <f>E1207+F1207+G1207+H1207</f>
        <v>0</v>
      </c>
      <c r="E1207" s="25">
        <f t="shared" si="106"/>
        <v>0</v>
      </c>
      <c r="F1207" s="25">
        <f t="shared" si="106"/>
        <v>0</v>
      </c>
      <c r="G1207" s="25">
        <f t="shared" si="106"/>
        <v>0</v>
      </c>
      <c r="H1207" s="26">
        <f t="shared" si="106"/>
        <v>0</v>
      </c>
      <c r="I1207" s="27">
        <f>J1207+K1207+L1207+M1207</f>
        <v>0</v>
      </c>
      <c r="J1207" s="28">
        <f t="shared" si="109"/>
        <v>0</v>
      </c>
      <c r="K1207" s="28">
        <f t="shared" si="109"/>
        <v>0</v>
      </c>
      <c r="L1207" s="28">
        <f t="shared" si="109"/>
        <v>0</v>
      </c>
      <c r="M1207" s="29">
        <f t="shared" si="109"/>
        <v>0</v>
      </c>
    </row>
    <row r="1208" spans="1:13" ht="30" x14ac:dyDescent="0.2">
      <c r="A1208" s="195"/>
      <c r="B1208" s="47" t="s">
        <v>50</v>
      </c>
      <c r="C1208" s="48" t="s">
        <v>46</v>
      </c>
      <c r="D1208" s="24">
        <f>E1208+F1208+G1208+H1208</f>
        <v>0</v>
      </c>
      <c r="E1208" s="25">
        <f t="shared" si="106"/>
        <v>0</v>
      </c>
      <c r="F1208" s="25">
        <f t="shared" si="106"/>
        <v>0</v>
      </c>
      <c r="G1208" s="25">
        <f t="shared" si="106"/>
        <v>0</v>
      </c>
      <c r="H1208" s="26">
        <f t="shared" si="106"/>
        <v>0</v>
      </c>
      <c r="I1208" s="27">
        <f>J1208+K1208+L1208+M1208</f>
        <v>0</v>
      </c>
      <c r="J1208" s="28">
        <f t="shared" si="109"/>
        <v>0</v>
      </c>
      <c r="K1208" s="28">
        <f t="shared" si="109"/>
        <v>0</v>
      </c>
      <c r="L1208" s="28">
        <f t="shared" si="109"/>
        <v>0</v>
      </c>
      <c r="M1208" s="29">
        <f t="shared" si="109"/>
        <v>0</v>
      </c>
    </row>
    <row r="1209" spans="1:13" ht="45" x14ac:dyDescent="0.2">
      <c r="A1209" s="49" t="s">
        <v>51</v>
      </c>
      <c r="B1209" s="47" t="s">
        <v>52</v>
      </c>
      <c r="C1209" s="48" t="s">
        <v>46</v>
      </c>
      <c r="D1209" s="24">
        <f>E1209+F1209+G1209+H1209</f>
        <v>0</v>
      </c>
      <c r="E1209" s="25">
        <f t="shared" si="106"/>
        <v>0</v>
      </c>
      <c r="F1209" s="25">
        <f t="shared" si="106"/>
        <v>0</v>
      </c>
      <c r="G1209" s="25">
        <f t="shared" si="106"/>
        <v>0</v>
      </c>
      <c r="H1209" s="26">
        <f t="shared" si="106"/>
        <v>0</v>
      </c>
      <c r="I1209" s="27">
        <f>J1209+K1209+L1209+M1209</f>
        <v>0</v>
      </c>
      <c r="J1209" s="28">
        <f t="shared" si="109"/>
        <v>0</v>
      </c>
      <c r="K1209" s="28">
        <f t="shared" si="109"/>
        <v>0</v>
      </c>
      <c r="L1209" s="28">
        <f t="shared" si="109"/>
        <v>0</v>
      </c>
      <c r="M1209" s="29">
        <f t="shared" si="109"/>
        <v>0</v>
      </c>
    </row>
    <row r="1210" spans="1:13" ht="30.75" thickBot="1" x14ac:dyDescent="0.25">
      <c r="A1210" s="50" t="s">
        <v>53</v>
      </c>
      <c r="B1210" s="51">
        <v>5</v>
      </c>
      <c r="C1210" s="52" t="s">
        <v>54</v>
      </c>
      <c r="D1210" s="53">
        <f t="shared" si="107"/>
        <v>826</v>
      </c>
      <c r="E1210" s="54">
        <f t="shared" si="106"/>
        <v>198</v>
      </c>
      <c r="F1210" s="54">
        <f t="shared" si="106"/>
        <v>203</v>
      </c>
      <c r="G1210" s="54">
        <f t="shared" si="106"/>
        <v>195</v>
      </c>
      <c r="H1210" s="55">
        <f t="shared" si="106"/>
        <v>230</v>
      </c>
      <c r="I1210" s="56">
        <f t="shared" si="108"/>
        <v>22268.81</v>
      </c>
      <c r="J1210" s="57">
        <f t="shared" si="109"/>
        <v>4749.17</v>
      </c>
      <c r="K1210" s="57">
        <f t="shared" si="109"/>
        <v>5063.9399999999996</v>
      </c>
      <c r="L1210" s="57">
        <f t="shared" si="109"/>
        <v>5619.31</v>
      </c>
      <c r="M1210" s="58">
        <f t="shared" si="109"/>
        <v>6836.39</v>
      </c>
    </row>
    <row r="1211" spans="1:13" ht="71.25" x14ac:dyDescent="0.2">
      <c r="A1211" s="13" t="s">
        <v>55</v>
      </c>
      <c r="B1211" s="14">
        <v>6</v>
      </c>
      <c r="C1211" s="15"/>
      <c r="D1211" s="137"/>
      <c r="E1211" s="138"/>
      <c r="F1211" s="138"/>
      <c r="G1211" s="138"/>
      <c r="H1211" s="139"/>
      <c r="I1211" s="140">
        <v>399798.82</v>
      </c>
      <c r="J1211" s="141">
        <v>87895.7</v>
      </c>
      <c r="K1211" s="141">
        <v>107420.73000000001</v>
      </c>
      <c r="L1211" s="141">
        <v>104919.1</v>
      </c>
      <c r="M1211" s="142">
        <v>99563.29</v>
      </c>
    </row>
    <row r="1212" spans="1:13" ht="15" x14ac:dyDescent="0.2">
      <c r="A1212" s="22" t="s">
        <v>56</v>
      </c>
      <c r="B1212" s="76">
        <v>7</v>
      </c>
      <c r="C1212" s="23" t="s">
        <v>35</v>
      </c>
      <c r="D1212" s="143">
        <v>0</v>
      </c>
      <c r="E1212" s="148">
        <v>0</v>
      </c>
      <c r="F1212" s="148">
        <v>0</v>
      </c>
      <c r="G1212" s="148">
        <v>0</v>
      </c>
      <c r="H1212" s="151">
        <v>0</v>
      </c>
      <c r="I1212" s="118">
        <v>0</v>
      </c>
      <c r="J1212" s="169">
        <v>0</v>
      </c>
      <c r="K1212" s="169">
        <v>0</v>
      </c>
      <c r="L1212" s="169">
        <v>0</v>
      </c>
      <c r="M1212" s="170">
        <v>0</v>
      </c>
    </row>
    <row r="1213" spans="1:13" ht="30" x14ac:dyDescent="0.2">
      <c r="A1213" s="30" t="s">
        <v>57</v>
      </c>
      <c r="B1213" s="76">
        <v>8</v>
      </c>
      <c r="C1213" s="23" t="s">
        <v>37</v>
      </c>
      <c r="D1213" s="143">
        <v>47366</v>
      </c>
      <c r="E1213" s="146">
        <v>12406</v>
      </c>
      <c r="F1213" s="146">
        <v>12406</v>
      </c>
      <c r="G1213" s="146">
        <v>12406</v>
      </c>
      <c r="H1213" s="147">
        <v>10148</v>
      </c>
      <c r="I1213" s="118">
        <v>58653.38</v>
      </c>
      <c r="J1213" s="121">
        <v>15304.160000000002</v>
      </c>
      <c r="K1213" s="121">
        <v>15304.160000000002</v>
      </c>
      <c r="L1213" s="121">
        <v>15304.160000000002</v>
      </c>
      <c r="M1213" s="121">
        <v>12740.899999999996</v>
      </c>
    </row>
    <row r="1214" spans="1:13" ht="30" x14ac:dyDescent="0.2">
      <c r="A1214" s="37" t="s">
        <v>58</v>
      </c>
      <c r="B1214" s="44" t="s">
        <v>59</v>
      </c>
      <c r="C1214" s="39" t="s">
        <v>37</v>
      </c>
      <c r="D1214" s="182">
        <v>10129</v>
      </c>
      <c r="E1214" s="148">
        <v>2781</v>
      </c>
      <c r="F1214" s="148">
        <v>2781</v>
      </c>
      <c r="G1214" s="148">
        <v>2781</v>
      </c>
      <c r="H1214" s="151">
        <v>1786</v>
      </c>
      <c r="I1214" s="118">
        <v>12419.09</v>
      </c>
      <c r="J1214" s="119">
        <v>3409.76</v>
      </c>
      <c r="K1214" s="119">
        <v>3409.76</v>
      </c>
      <c r="L1214" s="119">
        <v>3409.76</v>
      </c>
      <c r="M1214" s="119">
        <v>2189.8100000000004</v>
      </c>
    </row>
    <row r="1215" spans="1:13" ht="30" x14ac:dyDescent="0.2">
      <c r="A1215" s="37" t="s">
        <v>60</v>
      </c>
      <c r="B1215" s="44" t="s">
        <v>61</v>
      </c>
      <c r="C1215" s="39" t="s">
        <v>37</v>
      </c>
      <c r="D1215" s="182">
        <v>300</v>
      </c>
      <c r="E1215" s="148">
        <v>75</v>
      </c>
      <c r="F1215" s="148">
        <v>75</v>
      </c>
      <c r="G1215" s="148">
        <v>75</v>
      </c>
      <c r="H1215" s="151">
        <v>75</v>
      </c>
      <c r="I1215" s="118">
        <v>475.43999999999994</v>
      </c>
      <c r="J1215" s="119">
        <v>118.86</v>
      </c>
      <c r="K1215" s="119">
        <v>118.86</v>
      </c>
      <c r="L1215" s="119">
        <v>118.86</v>
      </c>
      <c r="M1215" s="172">
        <v>118.85999999999997</v>
      </c>
    </row>
    <row r="1216" spans="1:13" ht="30" x14ac:dyDescent="0.2">
      <c r="A1216" s="37" t="s">
        <v>62</v>
      </c>
      <c r="B1216" s="44" t="s">
        <v>63</v>
      </c>
      <c r="C1216" s="39" t="s">
        <v>44</v>
      </c>
      <c r="D1216" s="182">
        <v>12737</v>
      </c>
      <c r="E1216" s="148">
        <v>3293</v>
      </c>
      <c r="F1216" s="148">
        <v>3293</v>
      </c>
      <c r="G1216" s="148">
        <v>3293</v>
      </c>
      <c r="H1216" s="151">
        <v>2858</v>
      </c>
      <c r="I1216" s="118">
        <v>45758.85</v>
      </c>
      <c r="J1216" s="119">
        <v>11775.54</v>
      </c>
      <c r="K1216" s="119">
        <v>11775.54</v>
      </c>
      <c r="L1216" s="119">
        <v>11775.54</v>
      </c>
      <c r="M1216" s="172">
        <v>10432.229999999996</v>
      </c>
    </row>
    <row r="1217" spans="1:13" ht="15" x14ac:dyDescent="0.2">
      <c r="A1217" s="45" t="s">
        <v>64</v>
      </c>
      <c r="B1217" s="76">
        <v>9</v>
      </c>
      <c r="C1217" s="46" t="s">
        <v>46</v>
      </c>
      <c r="D1217" s="143">
        <v>4701</v>
      </c>
      <c r="E1217" s="144">
        <v>1031</v>
      </c>
      <c r="F1217" s="144">
        <v>1237</v>
      </c>
      <c r="G1217" s="144">
        <v>1198</v>
      </c>
      <c r="H1217" s="151">
        <v>1235</v>
      </c>
      <c r="I1217" s="118">
        <v>318876.63</v>
      </c>
      <c r="J1217" s="169">
        <v>67842.37</v>
      </c>
      <c r="K1217" s="169">
        <v>87052.63</v>
      </c>
      <c r="L1217" s="169">
        <v>83995.63</v>
      </c>
      <c r="M1217" s="170">
        <v>79986</v>
      </c>
    </row>
    <row r="1218" spans="1:13" ht="15" x14ac:dyDescent="0.2">
      <c r="A1218" s="194" t="s">
        <v>65</v>
      </c>
      <c r="B1218" s="47" t="s">
        <v>66</v>
      </c>
      <c r="C1218" s="48" t="s">
        <v>49</v>
      </c>
      <c r="D1218" s="143">
        <v>0</v>
      </c>
      <c r="E1218" s="146">
        <v>0</v>
      </c>
      <c r="F1218" s="146">
        <v>0</v>
      </c>
      <c r="G1218" s="146">
        <v>0</v>
      </c>
      <c r="H1218" s="151">
        <v>0</v>
      </c>
      <c r="I1218" s="118">
        <v>0</v>
      </c>
      <c r="J1218" s="169">
        <v>0</v>
      </c>
      <c r="K1218" s="169">
        <v>0</v>
      </c>
      <c r="L1218" s="169">
        <v>0</v>
      </c>
      <c r="M1218" s="172">
        <v>0</v>
      </c>
    </row>
    <row r="1219" spans="1:13" ht="30" x14ac:dyDescent="0.2">
      <c r="A1219" s="195"/>
      <c r="B1219" s="47" t="s">
        <v>67</v>
      </c>
      <c r="C1219" s="48" t="s">
        <v>46</v>
      </c>
      <c r="D1219" s="143">
        <v>0</v>
      </c>
      <c r="E1219" s="146">
        <v>0</v>
      </c>
      <c r="F1219" s="146">
        <v>0</v>
      </c>
      <c r="G1219" s="146">
        <v>0</v>
      </c>
      <c r="H1219" s="151">
        <v>0</v>
      </c>
      <c r="I1219" s="118">
        <v>0</v>
      </c>
      <c r="J1219" s="169">
        <v>0</v>
      </c>
      <c r="K1219" s="169">
        <v>0</v>
      </c>
      <c r="L1219" s="169">
        <v>0</v>
      </c>
      <c r="M1219" s="172">
        <v>0</v>
      </c>
    </row>
    <row r="1220" spans="1:13" ht="30" x14ac:dyDescent="0.2">
      <c r="A1220" s="49" t="s">
        <v>68</v>
      </c>
      <c r="B1220" s="47" t="s">
        <v>69</v>
      </c>
      <c r="C1220" s="48" t="s">
        <v>46</v>
      </c>
      <c r="D1220" s="143">
        <v>0</v>
      </c>
      <c r="E1220" s="144">
        <v>0</v>
      </c>
      <c r="F1220" s="144">
        <v>0</v>
      </c>
      <c r="G1220" s="144">
        <v>0</v>
      </c>
      <c r="H1220" s="145">
        <v>0</v>
      </c>
      <c r="I1220" s="118">
        <v>0</v>
      </c>
      <c r="J1220" s="169">
        <v>0</v>
      </c>
      <c r="K1220" s="169">
        <v>0</v>
      </c>
      <c r="L1220" s="169">
        <v>0</v>
      </c>
      <c r="M1220" s="172">
        <v>0</v>
      </c>
    </row>
    <row r="1221" spans="1:13" ht="15.75" thickBot="1" x14ac:dyDescent="0.25">
      <c r="A1221" s="50" t="s">
        <v>70</v>
      </c>
      <c r="B1221" s="51">
        <v>10</v>
      </c>
      <c r="C1221" s="52" t="s">
        <v>54</v>
      </c>
      <c r="D1221" s="152">
        <v>826</v>
      </c>
      <c r="E1221" s="153">
        <v>198</v>
      </c>
      <c r="F1221" s="153">
        <v>203</v>
      </c>
      <c r="G1221" s="153">
        <v>195</v>
      </c>
      <c r="H1221" s="154">
        <v>230</v>
      </c>
      <c r="I1221" s="126">
        <v>22268.81</v>
      </c>
      <c r="J1221" s="155">
        <v>4749.17</v>
      </c>
      <c r="K1221" s="155">
        <v>5063.9399999999996</v>
      </c>
      <c r="L1221" s="155">
        <v>5619.31</v>
      </c>
      <c r="M1221" s="156">
        <v>6836.39</v>
      </c>
    </row>
    <row r="1222" spans="1:13" ht="71.25" x14ac:dyDescent="0.2">
      <c r="A1222" s="13" t="s">
        <v>71</v>
      </c>
      <c r="B1222" s="14">
        <v>11</v>
      </c>
      <c r="C1222" s="15"/>
      <c r="D1222" s="59" t="s">
        <v>72</v>
      </c>
      <c r="E1222" s="17" t="s">
        <v>72</v>
      </c>
      <c r="F1222" s="17" t="s">
        <v>72</v>
      </c>
      <c r="G1222" s="17" t="s">
        <v>72</v>
      </c>
      <c r="H1222" s="17" t="s">
        <v>72</v>
      </c>
      <c r="I1222" s="19">
        <f t="shared" si="108"/>
        <v>0</v>
      </c>
      <c r="J1222" s="20">
        <f>J1223+J1224+J1228+J1232</f>
        <v>0</v>
      </c>
      <c r="K1222" s="20">
        <f>K1223+K1224+K1228+K1232</f>
        <v>0</v>
      </c>
      <c r="L1222" s="20">
        <f>L1223+L1224+L1228+L1232</f>
        <v>0</v>
      </c>
      <c r="M1222" s="21">
        <f>M1223+M1224+M1228+M1232</f>
        <v>0</v>
      </c>
    </row>
    <row r="1223" spans="1:13" ht="15" x14ac:dyDescent="0.2">
      <c r="A1223" s="22" t="s">
        <v>56</v>
      </c>
      <c r="B1223" s="76">
        <v>12</v>
      </c>
      <c r="C1223" s="23" t="s">
        <v>35</v>
      </c>
      <c r="D1223" s="24" t="s">
        <v>72</v>
      </c>
      <c r="E1223" s="25" t="s">
        <v>72</v>
      </c>
      <c r="F1223" s="25" t="s">
        <v>72</v>
      </c>
      <c r="G1223" s="25" t="s">
        <v>72</v>
      </c>
      <c r="H1223" s="26" t="s">
        <v>72</v>
      </c>
      <c r="I1223" s="27">
        <f t="shared" si="108"/>
        <v>0</v>
      </c>
      <c r="J1223" s="28"/>
      <c r="K1223" s="28"/>
      <c r="L1223" s="28"/>
      <c r="M1223" s="28"/>
    </row>
    <row r="1224" spans="1:13" ht="30" x14ac:dyDescent="0.2">
      <c r="A1224" s="30" t="s">
        <v>57</v>
      </c>
      <c r="B1224" s="76">
        <v>13</v>
      </c>
      <c r="C1224" s="23" t="s">
        <v>37</v>
      </c>
      <c r="D1224" s="24" t="s">
        <v>72</v>
      </c>
      <c r="E1224" s="33" t="s">
        <v>72</v>
      </c>
      <c r="F1224" s="33" t="s">
        <v>72</v>
      </c>
      <c r="G1224" s="33" t="s">
        <v>72</v>
      </c>
      <c r="H1224" s="34" t="s">
        <v>72</v>
      </c>
      <c r="I1224" s="27">
        <f t="shared" si="108"/>
        <v>0</v>
      </c>
      <c r="J1224" s="35"/>
      <c r="K1224" s="35"/>
      <c r="L1224" s="35"/>
      <c r="M1224" s="36"/>
    </row>
    <row r="1225" spans="1:13" ht="30" x14ac:dyDescent="0.2">
      <c r="A1225" s="37" t="s">
        <v>58</v>
      </c>
      <c r="B1225" s="44" t="s">
        <v>73</v>
      </c>
      <c r="C1225" s="39" t="s">
        <v>37</v>
      </c>
      <c r="D1225" s="24" t="s">
        <v>72</v>
      </c>
      <c r="E1225" s="40" t="s">
        <v>72</v>
      </c>
      <c r="F1225" s="40" t="s">
        <v>72</v>
      </c>
      <c r="G1225" s="40" t="s">
        <v>72</v>
      </c>
      <c r="H1225" s="41" t="s">
        <v>72</v>
      </c>
      <c r="I1225" s="27">
        <f t="shared" si="108"/>
        <v>0</v>
      </c>
      <c r="J1225" s="42"/>
      <c r="K1225" s="42"/>
      <c r="L1225" s="42"/>
      <c r="M1225" s="42"/>
    </row>
    <row r="1226" spans="1:13" ht="30" x14ac:dyDescent="0.2">
      <c r="A1226" s="37" t="s">
        <v>60</v>
      </c>
      <c r="B1226" s="44" t="s">
        <v>74</v>
      </c>
      <c r="C1226" s="39" t="s">
        <v>37</v>
      </c>
      <c r="D1226" s="24" t="s">
        <v>72</v>
      </c>
      <c r="E1226" s="40" t="s">
        <v>72</v>
      </c>
      <c r="F1226" s="40" t="s">
        <v>72</v>
      </c>
      <c r="G1226" s="40" t="s">
        <v>72</v>
      </c>
      <c r="H1226" s="41" t="s">
        <v>72</v>
      </c>
      <c r="I1226" s="27">
        <f t="shared" si="108"/>
        <v>0</v>
      </c>
      <c r="J1226" s="42"/>
      <c r="K1226" s="42"/>
      <c r="L1226" s="42"/>
      <c r="M1226" s="42"/>
    </row>
    <row r="1227" spans="1:13" ht="30" x14ac:dyDescent="0.2">
      <c r="A1227" s="37" t="s">
        <v>62</v>
      </c>
      <c r="B1227" s="44" t="s">
        <v>75</v>
      </c>
      <c r="C1227" s="39" t="s">
        <v>44</v>
      </c>
      <c r="D1227" s="24" t="s">
        <v>72</v>
      </c>
      <c r="E1227" s="40" t="s">
        <v>72</v>
      </c>
      <c r="F1227" s="40" t="s">
        <v>72</v>
      </c>
      <c r="G1227" s="40" t="s">
        <v>72</v>
      </c>
      <c r="H1227" s="41" t="s">
        <v>72</v>
      </c>
      <c r="I1227" s="27">
        <f t="shared" si="108"/>
        <v>0</v>
      </c>
      <c r="J1227" s="42"/>
      <c r="K1227" s="42"/>
      <c r="L1227" s="42"/>
      <c r="M1227" s="43"/>
    </row>
    <row r="1228" spans="1:13" ht="15" x14ac:dyDescent="0.2">
      <c r="A1228" s="45" t="s">
        <v>64</v>
      </c>
      <c r="B1228" s="76">
        <v>14</v>
      </c>
      <c r="C1228" s="46" t="s">
        <v>46</v>
      </c>
      <c r="D1228" s="24" t="s">
        <v>72</v>
      </c>
      <c r="E1228" s="25" t="s">
        <v>72</v>
      </c>
      <c r="F1228" s="25" t="s">
        <v>72</v>
      </c>
      <c r="G1228" s="25" t="s">
        <v>72</v>
      </c>
      <c r="H1228" s="26" t="s">
        <v>72</v>
      </c>
      <c r="I1228" s="27">
        <f t="shared" si="108"/>
        <v>0</v>
      </c>
      <c r="J1228" s="28"/>
      <c r="K1228" s="28"/>
      <c r="L1228" s="28"/>
      <c r="M1228" s="28"/>
    </row>
    <row r="1229" spans="1:13" ht="15" x14ac:dyDescent="0.2">
      <c r="A1229" s="194" t="s">
        <v>65</v>
      </c>
      <c r="B1229" s="47" t="s">
        <v>76</v>
      </c>
      <c r="C1229" s="48" t="s">
        <v>49</v>
      </c>
      <c r="D1229" s="24" t="s">
        <v>72</v>
      </c>
      <c r="E1229" s="25" t="s">
        <v>72</v>
      </c>
      <c r="F1229" s="25" t="s">
        <v>72</v>
      </c>
      <c r="G1229" s="25" t="s">
        <v>72</v>
      </c>
      <c r="H1229" s="26" t="s">
        <v>72</v>
      </c>
      <c r="I1229" s="27">
        <f>J1229+K1229+L1229+M1229</f>
        <v>0</v>
      </c>
      <c r="J1229" s="35"/>
      <c r="K1229" s="35"/>
      <c r="L1229" s="35"/>
      <c r="M1229" s="35"/>
    </row>
    <row r="1230" spans="1:13" ht="30" x14ac:dyDescent="0.2">
      <c r="A1230" s="195"/>
      <c r="B1230" s="47" t="s">
        <v>77</v>
      </c>
      <c r="C1230" s="48" t="s">
        <v>46</v>
      </c>
      <c r="D1230" s="24" t="s">
        <v>72</v>
      </c>
      <c r="E1230" s="25" t="s">
        <v>72</v>
      </c>
      <c r="F1230" s="25" t="s">
        <v>72</v>
      </c>
      <c r="G1230" s="25" t="s">
        <v>72</v>
      </c>
      <c r="H1230" s="26" t="s">
        <v>72</v>
      </c>
      <c r="I1230" s="27">
        <f>J1230+K1230+L1230+M1230</f>
        <v>0</v>
      </c>
      <c r="J1230" s="35"/>
      <c r="K1230" s="35"/>
      <c r="L1230" s="35"/>
      <c r="M1230" s="35"/>
    </row>
    <row r="1231" spans="1:13" ht="30" x14ac:dyDescent="0.2">
      <c r="A1231" s="49" t="s">
        <v>68</v>
      </c>
      <c r="B1231" s="47" t="s">
        <v>78</v>
      </c>
      <c r="C1231" s="48" t="s">
        <v>46</v>
      </c>
      <c r="D1231" s="24" t="s">
        <v>72</v>
      </c>
      <c r="E1231" s="25" t="s">
        <v>72</v>
      </c>
      <c r="F1231" s="25" t="s">
        <v>72</v>
      </c>
      <c r="G1231" s="25" t="s">
        <v>72</v>
      </c>
      <c r="H1231" s="26" t="s">
        <v>72</v>
      </c>
      <c r="I1231" s="27">
        <f>J1231+K1231+L1231+M1231</f>
        <v>0</v>
      </c>
      <c r="J1231" s="35"/>
      <c r="K1231" s="35"/>
      <c r="L1231" s="35"/>
      <c r="M1231" s="35"/>
    </row>
    <row r="1232" spans="1:13" ht="15.75" thickBot="1" x14ac:dyDescent="0.25">
      <c r="A1232" s="50" t="s">
        <v>70</v>
      </c>
      <c r="B1232" s="51">
        <v>15</v>
      </c>
      <c r="C1232" s="52" t="s">
        <v>54</v>
      </c>
      <c r="D1232" s="53" t="s">
        <v>72</v>
      </c>
      <c r="E1232" s="54" t="s">
        <v>72</v>
      </c>
      <c r="F1232" s="54" t="s">
        <v>72</v>
      </c>
      <c r="G1232" s="54" t="s">
        <v>72</v>
      </c>
      <c r="H1232" s="55" t="s">
        <v>72</v>
      </c>
      <c r="I1232" s="56">
        <f t="shared" si="108"/>
        <v>0</v>
      </c>
      <c r="J1232" s="57"/>
      <c r="K1232" s="57"/>
      <c r="L1232" s="57"/>
      <c r="M1232" s="57"/>
    </row>
    <row r="1233" spans="1:13" ht="42.75" x14ac:dyDescent="0.2">
      <c r="A1233" s="13" t="s">
        <v>79</v>
      </c>
      <c r="B1233" s="14">
        <v>16</v>
      </c>
      <c r="C1233" s="15"/>
      <c r="D1233" s="59">
        <f>E1233+F1233+G1233+H1233</f>
        <v>0</v>
      </c>
      <c r="E1233" s="17">
        <f>E1234+E1235+E1239+E1243</f>
        <v>0</v>
      </c>
      <c r="F1233" s="17">
        <f>F1234+F1235+F1239+F1243</f>
        <v>0</v>
      </c>
      <c r="G1233" s="17">
        <f>G1234+G1235+G1239+G1243</f>
        <v>0</v>
      </c>
      <c r="H1233" s="18">
        <f>H1234+H1235+H1239+H1243</f>
        <v>0</v>
      </c>
      <c r="I1233" s="60">
        <f>J1233+K1233+L1233+M1233</f>
        <v>0</v>
      </c>
      <c r="J1233" s="20">
        <f>J1234+J1235+J1239+J1243</f>
        <v>0</v>
      </c>
      <c r="K1233" s="20">
        <f>K1234+K1235+K1239+K1243</f>
        <v>0</v>
      </c>
      <c r="L1233" s="20">
        <f>L1234+L1235+L1239+L1243</f>
        <v>0</v>
      </c>
      <c r="M1233" s="21">
        <f>M1234+M1235+M1239+M1243</f>
        <v>0</v>
      </c>
    </row>
    <row r="1234" spans="1:13" ht="15" x14ac:dyDescent="0.2">
      <c r="A1234" s="22" t="s">
        <v>56</v>
      </c>
      <c r="B1234" s="76">
        <v>17</v>
      </c>
      <c r="C1234" s="23" t="s">
        <v>35</v>
      </c>
      <c r="D1234" s="24">
        <f>E1234+F1234+G1234+H1234</f>
        <v>0</v>
      </c>
      <c r="E1234" s="25"/>
      <c r="F1234" s="25"/>
      <c r="G1234" s="25"/>
      <c r="H1234" s="26"/>
      <c r="I1234" s="27">
        <f>J1234+K1234+L1234+M1234</f>
        <v>0</v>
      </c>
      <c r="J1234" s="28"/>
      <c r="K1234" s="28"/>
      <c r="L1234" s="28"/>
      <c r="M1234" s="29"/>
    </row>
    <row r="1235" spans="1:13" ht="30" x14ac:dyDescent="0.2">
      <c r="A1235" s="30" t="s">
        <v>57</v>
      </c>
      <c r="B1235" s="76">
        <v>18</v>
      </c>
      <c r="C1235" s="23" t="s">
        <v>37</v>
      </c>
      <c r="D1235" s="24">
        <f t="shared" ref="D1235:D1243" si="110">E1235+F1235+G1235+H1235</f>
        <v>0</v>
      </c>
      <c r="E1235" s="33">
        <f>E1236+E1237+E1238</f>
        <v>0</v>
      </c>
      <c r="F1235" s="33">
        <f>F1236+F1237+F1238</f>
        <v>0</v>
      </c>
      <c r="G1235" s="33">
        <f>G1236+G1237+G1238</f>
        <v>0</v>
      </c>
      <c r="H1235" s="34">
        <f>H1236+H1237+H1238</f>
        <v>0</v>
      </c>
      <c r="I1235" s="27">
        <f t="shared" ref="I1235:I1243" si="111">J1235+K1235+L1235+M1235</f>
        <v>0</v>
      </c>
      <c r="J1235" s="35">
        <f>J1236+J1237+J1238</f>
        <v>0</v>
      </c>
      <c r="K1235" s="35">
        <f>K1236+K1237+K1238</f>
        <v>0</v>
      </c>
      <c r="L1235" s="35">
        <f>L1236+L1237+L1238</f>
        <v>0</v>
      </c>
      <c r="M1235" s="36">
        <f>M1236+M1237+M1238</f>
        <v>0</v>
      </c>
    </row>
    <row r="1236" spans="1:13" ht="30" x14ac:dyDescent="0.2">
      <c r="A1236" s="37" t="s">
        <v>58</v>
      </c>
      <c r="B1236" s="44" t="s">
        <v>80</v>
      </c>
      <c r="C1236" s="39" t="s">
        <v>37</v>
      </c>
      <c r="D1236" s="24">
        <f t="shared" si="110"/>
        <v>0</v>
      </c>
      <c r="E1236" s="40"/>
      <c r="F1236" s="40"/>
      <c r="G1236" s="40"/>
      <c r="H1236" s="41"/>
      <c r="I1236" s="27">
        <f t="shared" si="111"/>
        <v>0</v>
      </c>
      <c r="J1236" s="42"/>
      <c r="K1236" s="42"/>
      <c r="L1236" s="42"/>
      <c r="M1236" s="43"/>
    </row>
    <row r="1237" spans="1:13" ht="30" x14ac:dyDescent="0.2">
      <c r="A1237" s="37" t="s">
        <v>60</v>
      </c>
      <c r="B1237" s="44" t="s">
        <v>81</v>
      </c>
      <c r="C1237" s="39" t="s">
        <v>37</v>
      </c>
      <c r="D1237" s="24">
        <f t="shared" si="110"/>
        <v>0</v>
      </c>
      <c r="E1237" s="40"/>
      <c r="F1237" s="40"/>
      <c r="G1237" s="40"/>
      <c r="H1237" s="41"/>
      <c r="I1237" s="27">
        <f t="shared" si="111"/>
        <v>0</v>
      </c>
      <c r="J1237" s="42"/>
      <c r="K1237" s="42"/>
      <c r="L1237" s="42"/>
      <c r="M1237" s="43"/>
    </row>
    <row r="1238" spans="1:13" ht="30" x14ac:dyDescent="0.2">
      <c r="A1238" s="37" t="s">
        <v>62</v>
      </c>
      <c r="B1238" s="44" t="s">
        <v>82</v>
      </c>
      <c r="C1238" s="39" t="s">
        <v>44</v>
      </c>
      <c r="D1238" s="24">
        <f t="shared" si="110"/>
        <v>0</v>
      </c>
      <c r="E1238" s="40"/>
      <c r="F1238" s="40"/>
      <c r="G1238" s="40"/>
      <c r="H1238" s="41"/>
      <c r="I1238" s="27">
        <f t="shared" si="111"/>
        <v>0</v>
      </c>
      <c r="J1238" s="42"/>
      <c r="K1238" s="42"/>
      <c r="L1238" s="42"/>
      <c r="M1238" s="43"/>
    </row>
    <row r="1239" spans="1:13" ht="15" x14ac:dyDescent="0.2">
      <c r="A1239" s="45" t="s">
        <v>64</v>
      </c>
      <c r="B1239" s="76">
        <v>19</v>
      </c>
      <c r="C1239" s="46" t="s">
        <v>46</v>
      </c>
      <c r="D1239" s="24">
        <f t="shared" si="110"/>
        <v>0</v>
      </c>
      <c r="E1239" s="25"/>
      <c r="F1239" s="25"/>
      <c r="G1239" s="25"/>
      <c r="H1239" s="26"/>
      <c r="I1239" s="27">
        <f t="shared" si="111"/>
        <v>0</v>
      </c>
      <c r="J1239" s="28"/>
      <c r="K1239" s="28"/>
      <c r="L1239" s="28"/>
      <c r="M1239" s="29"/>
    </row>
    <row r="1240" spans="1:13" ht="15" x14ac:dyDescent="0.2">
      <c r="A1240" s="194" t="s">
        <v>65</v>
      </c>
      <c r="B1240" s="47" t="s">
        <v>83</v>
      </c>
      <c r="C1240" s="48" t="s">
        <v>49</v>
      </c>
      <c r="D1240" s="24">
        <f>E1240+F1240+G1240+H1240</f>
        <v>0</v>
      </c>
      <c r="E1240" s="25"/>
      <c r="F1240" s="25"/>
      <c r="G1240" s="25"/>
      <c r="H1240" s="26"/>
      <c r="I1240" s="27">
        <f>J1240+K1240+L1240+M1240</f>
        <v>0</v>
      </c>
      <c r="J1240" s="35"/>
      <c r="K1240" s="35"/>
      <c r="L1240" s="35"/>
      <c r="M1240" s="36"/>
    </row>
    <row r="1241" spans="1:13" ht="30" x14ac:dyDescent="0.2">
      <c r="A1241" s="195"/>
      <c r="B1241" s="47" t="s">
        <v>84</v>
      </c>
      <c r="C1241" s="48" t="s">
        <v>46</v>
      </c>
      <c r="D1241" s="24">
        <f>E1241+F1241+G1241+H1241</f>
        <v>0</v>
      </c>
      <c r="E1241" s="25"/>
      <c r="F1241" s="25"/>
      <c r="G1241" s="25"/>
      <c r="H1241" s="26"/>
      <c r="I1241" s="27">
        <f>J1241+K1241+L1241+M1241</f>
        <v>0</v>
      </c>
      <c r="J1241" s="35"/>
      <c r="K1241" s="35"/>
      <c r="L1241" s="35"/>
      <c r="M1241" s="36"/>
    </row>
    <row r="1242" spans="1:13" ht="30" x14ac:dyDescent="0.2">
      <c r="A1242" s="49" t="s">
        <v>68</v>
      </c>
      <c r="B1242" s="47" t="s">
        <v>85</v>
      </c>
      <c r="C1242" s="48" t="s">
        <v>46</v>
      </c>
      <c r="D1242" s="24">
        <f>E1242+F1242+G1242+H1242</f>
        <v>0</v>
      </c>
      <c r="E1242" s="25"/>
      <c r="F1242" s="25"/>
      <c r="G1242" s="25"/>
      <c r="H1242" s="26"/>
      <c r="I1242" s="27">
        <f>J1242+K1242+L1242+M1242</f>
        <v>0</v>
      </c>
      <c r="J1242" s="35"/>
      <c r="K1242" s="35"/>
      <c r="L1242" s="35"/>
      <c r="M1242" s="36"/>
    </row>
    <row r="1243" spans="1:13" ht="15.75" thickBot="1" x14ac:dyDescent="0.25">
      <c r="A1243" s="61" t="s">
        <v>70</v>
      </c>
      <c r="B1243" s="77">
        <v>20</v>
      </c>
      <c r="C1243" s="62" t="s">
        <v>54</v>
      </c>
      <c r="D1243" s="63">
        <f t="shared" si="110"/>
        <v>0</v>
      </c>
      <c r="E1243" s="64"/>
      <c r="F1243" s="64"/>
      <c r="G1243" s="64"/>
      <c r="H1243" s="65"/>
      <c r="I1243" s="66">
        <f t="shared" si="111"/>
        <v>0</v>
      </c>
      <c r="J1243" s="67"/>
      <c r="K1243" s="67"/>
      <c r="L1243" s="67"/>
      <c r="M1243" s="68"/>
    </row>
    <row r="1244" spans="1:13" ht="13.5" thickTop="1" x14ac:dyDescent="0.2"/>
    <row r="1255" spans="1:13" ht="15.75" x14ac:dyDescent="0.2">
      <c r="K1255" s="196" t="s">
        <v>0</v>
      </c>
      <c r="L1255" s="196"/>
      <c r="M1255" s="196"/>
    </row>
    <row r="1256" spans="1:13" ht="15.75" x14ac:dyDescent="0.2">
      <c r="K1256" s="196" t="s">
        <v>1</v>
      </c>
      <c r="L1256" s="196"/>
      <c r="M1256" s="196"/>
    </row>
    <row r="1257" spans="1:13" ht="15.75" x14ac:dyDescent="0.2">
      <c r="K1257" s="196" t="s">
        <v>2</v>
      </c>
      <c r="L1257" s="196"/>
      <c r="M1257" s="196"/>
    </row>
    <row r="1258" spans="1:13" ht="15.75" x14ac:dyDescent="0.2">
      <c r="K1258" s="196" t="s">
        <v>3</v>
      </c>
      <c r="L1258" s="196"/>
      <c r="M1258" s="196"/>
    </row>
    <row r="1259" spans="1:13" ht="15.75" x14ac:dyDescent="0.2">
      <c r="K1259" s="196" t="s">
        <v>4</v>
      </c>
      <c r="L1259" s="196"/>
      <c r="M1259" s="196"/>
    </row>
    <row r="1260" spans="1:13" ht="15.75" x14ac:dyDescent="0.2">
      <c r="K1260" s="196" t="s">
        <v>5</v>
      </c>
      <c r="L1260" s="196"/>
      <c r="M1260" s="196"/>
    </row>
    <row r="1261" spans="1:13" ht="15.75" x14ac:dyDescent="0.2">
      <c r="K1261" s="196" t="s">
        <v>6</v>
      </c>
      <c r="L1261" s="196"/>
      <c r="M1261" s="196"/>
    </row>
    <row r="1262" spans="1:13" ht="15.75" x14ac:dyDescent="0.2">
      <c r="K1262" s="196" t="s">
        <v>7</v>
      </c>
      <c r="L1262" s="196"/>
      <c r="M1262" s="196"/>
    </row>
    <row r="1264" spans="1:13" s="3" customFormat="1" ht="16.5" x14ac:dyDescent="0.25">
      <c r="A1264" s="197" t="str">
        <f>$A$10</f>
        <v>Объёмы медицинской помощи по территориальной программе обязательного медицинского страхования на 2018 год</v>
      </c>
      <c r="B1264" s="197"/>
      <c r="C1264" s="197"/>
      <c r="D1264" s="197"/>
      <c r="E1264" s="197"/>
      <c r="F1264" s="197"/>
      <c r="G1264" s="197"/>
      <c r="H1264" s="197"/>
      <c r="I1264" s="197"/>
      <c r="J1264" s="197"/>
      <c r="K1264" s="197"/>
      <c r="L1264" s="197"/>
      <c r="M1264" s="197"/>
    </row>
    <row r="1265" spans="1:13" s="3" customFormat="1" ht="16.5" x14ac:dyDescent="0.25">
      <c r="A1265" s="199" t="s">
        <v>92</v>
      </c>
      <c r="B1265" s="199"/>
      <c r="C1265" s="199"/>
      <c r="D1265" s="199"/>
      <c r="E1265" s="199"/>
      <c r="F1265" s="199"/>
      <c r="G1265" s="199"/>
      <c r="H1265" s="199"/>
      <c r="I1265" s="199"/>
      <c r="J1265" s="199"/>
      <c r="K1265" s="199"/>
      <c r="L1265" s="199"/>
      <c r="M1265" s="199"/>
    </row>
    <row r="1266" spans="1:13" s="3" customFormat="1" ht="16.5" x14ac:dyDescent="0.25">
      <c r="A1266" s="197" t="str">
        <f>$A$12</f>
        <v>СВОД</v>
      </c>
      <c r="B1266" s="197"/>
      <c r="C1266" s="197"/>
      <c r="D1266" s="197"/>
      <c r="E1266" s="197"/>
      <c r="F1266" s="197"/>
      <c r="G1266" s="197"/>
      <c r="H1266" s="197"/>
      <c r="I1266" s="197"/>
      <c r="J1266" s="197"/>
      <c r="K1266" s="197"/>
      <c r="L1266" s="197"/>
      <c r="M1266" s="197"/>
    </row>
    <row r="1267" spans="1:13" ht="15" thickBot="1" x14ac:dyDescent="0.25">
      <c r="A1267" s="4"/>
      <c r="B1267" s="71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</row>
    <row r="1268" spans="1:13" ht="13.5" thickTop="1" x14ac:dyDescent="0.2">
      <c r="A1268" s="200" t="s">
        <v>10</v>
      </c>
      <c r="B1268" s="203" t="s">
        <v>11</v>
      </c>
      <c r="C1268" s="206" t="s">
        <v>12</v>
      </c>
      <c r="D1268" s="209" t="str">
        <f>$D$14</f>
        <v>Всего на 2018 год</v>
      </c>
      <c r="E1268" s="212" t="s">
        <v>14</v>
      </c>
      <c r="F1268" s="212"/>
      <c r="G1268" s="212"/>
      <c r="H1268" s="213"/>
      <c r="I1268" s="209" t="str">
        <f>$I$14</f>
        <v>Всего на 2018 год</v>
      </c>
      <c r="J1268" s="212" t="s">
        <v>15</v>
      </c>
      <c r="K1268" s="212"/>
      <c r="L1268" s="212"/>
      <c r="M1268" s="213"/>
    </row>
    <row r="1269" spans="1:13" x14ac:dyDescent="0.2">
      <c r="A1269" s="201"/>
      <c r="B1269" s="204"/>
      <c r="C1269" s="207"/>
      <c r="D1269" s="210"/>
      <c r="E1269" s="214"/>
      <c r="F1269" s="214"/>
      <c r="G1269" s="214"/>
      <c r="H1269" s="215"/>
      <c r="I1269" s="210"/>
      <c r="J1269" s="214"/>
      <c r="K1269" s="214"/>
      <c r="L1269" s="214"/>
      <c r="M1269" s="215"/>
    </row>
    <row r="1270" spans="1:13" s="5" customFormat="1" ht="30.75" thickBot="1" x14ac:dyDescent="0.25">
      <c r="A1270" s="202"/>
      <c r="B1270" s="205"/>
      <c r="C1270" s="208"/>
      <c r="D1270" s="211"/>
      <c r="E1270" s="74" t="s">
        <v>16</v>
      </c>
      <c r="F1270" s="74" t="s">
        <v>17</v>
      </c>
      <c r="G1270" s="74" t="s">
        <v>18</v>
      </c>
      <c r="H1270" s="75" t="s">
        <v>19</v>
      </c>
      <c r="I1270" s="211"/>
      <c r="J1270" s="74" t="s">
        <v>16</v>
      </c>
      <c r="K1270" s="74" t="s">
        <v>17</v>
      </c>
      <c r="L1270" s="74" t="s">
        <v>18</v>
      </c>
      <c r="M1270" s="75" t="s">
        <v>19</v>
      </c>
    </row>
    <row r="1271" spans="1:13" s="12" customFormat="1" ht="15.75" thickTop="1" thickBot="1" x14ac:dyDescent="0.25">
      <c r="A1271" s="6" t="s">
        <v>20</v>
      </c>
      <c r="B1271" s="7" t="s">
        <v>21</v>
      </c>
      <c r="C1271" s="8" t="s">
        <v>22</v>
      </c>
      <c r="D1271" s="9" t="s">
        <v>23</v>
      </c>
      <c r="E1271" s="10" t="s">
        <v>24</v>
      </c>
      <c r="F1271" s="10" t="s">
        <v>25</v>
      </c>
      <c r="G1271" s="10" t="s">
        <v>26</v>
      </c>
      <c r="H1271" s="11" t="s">
        <v>27</v>
      </c>
      <c r="I1271" s="9" t="s">
        <v>28</v>
      </c>
      <c r="J1271" s="10" t="s">
        <v>29</v>
      </c>
      <c r="K1271" s="10" t="s">
        <v>30</v>
      </c>
      <c r="L1271" s="10" t="s">
        <v>31</v>
      </c>
      <c r="M1271" s="11" t="s">
        <v>32</v>
      </c>
    </row>
    <row r="1272" spans="1:13" ht="43.5" thickTop="1" x14ac:dyDescent="0.2">
      <c r="A1272" s="13" t="s">
        <v>33</v>
      </c>
      <c r="B1272" s="14">
        <v>1</v>
      </c>
      <c r="C1272" s="15"/>
      <c r="D1272" s="16"/>
      <c r="E1272" s="17"/>
      <c r="F1272" s="17"/>
      <c r="G1272" s="17"/>
      <c r="H1272" s="18"/>
      <c r="I1272" s="19">
        <f>J1272+K1272+L1272+M1272</f>
        <v>1273685.1700000002</v>
      </c>
      <c r="J1272" s="20">
        <f>J1273+J1274+J1278+J1282</f>
        <v>300309.78000000003</v>
      </c>
      <c r="K1272" s="20">
        <f>K1273+K1274+K1278+K1282</f>
        <v>322833.51</v>
      </c>
      <c r="L1272" s="20">
        <f>L1273+L1274+L1278+L1282</f>
        <v>311060.83</v>
      </c>
      <c r="M1272" s="21">
        <f>M1273+M1274+M1278+M1282</f>
        <v>339481.05</v>
      </c>
    </row>
    <row r="1273" spans="1:13" ht="30" x14ac:dyDescent="0.2">
      <c r="A1273" s="22" t="s">
        <v>34</v>
      </c>
      <c r="B1273" s="76">
        <v>2</v>
      </c>
      <c r="C1273" s="23" t="s">
        <v>35</v>
      </c>
      <c r="D1273" s="24">
        <f>E1273+F1273+G1273+H1273</f>
        <v>0</v>
      </c>
      <c r="E1273" s="25">
        <f t="shared" ref="E1273:H1282" si="112">E1284+E1306</f>
        <v>0</v>
      </c>
      <c r="F1273" s="25">
        <f t="shared" si="112"/>
        <v>0</v>
      </c>
      <c r="G1273" s="25">
        <f t="shared" si="112"/>
        <v>0</v>
      </c>
      <c r="H1273" s="26">
        <f t="shared" si="112"/>
        <v>0</v>
      </c>
      <c r="I1273" s="27">
        <f>J1273+K1273+L1273+M1273</f>
        <v>0</v>
      </c>
      <c r="J1273" s="28">
        <f>J1284+J1295+J1306</f>
        <v>0</v>
      </c>
      <c r="K1273" s="28">
        <f>K1284+K1295+K1306</f>
        <v>0</v>
      </c>
      <c r="L1273" s="28">
        <f>L1284+L1295+L1306</f>
        <v>0</v>
      </c>
      <c r="M1273" s="29">
        <f>M1284+M1295+M1306</f>
        <v>0</v>
      </c>
    </row>
    <row r="1274" spans="1:13" ht="30" x14ac:dyDescent="0.2">
      <c r="A1274" s="30" t="s">
        <v>36</v>
      </c>
      <c r="B1274" s="31">
        <v>3</v>
      </c>
      <c r="C1274" s="32" t="s">
        <v>37</v>
      </c>
      <c r="D1274" s="24">
        <f t="shared" ref="D1274:D1282" si="113">E1274+F1274+G1274+H1274</f>
        <v>56068</v>
      </c>
      <c r="E1274" s="33">
        <f t="shared" si="112"/>
        <v>13581</v>
      </c>
      <c r="F1274" s="33">
        <f t="shared" si="112"/>
        <v>13917</v>
      </c>
      <c r="G1274" s="33">
        <f t="shared" si="112"/>
        <v>14432</v>
      </c>
      <c r="H1274" s="34">
        <f t="shared" si="112"/>
        <v>14138</v>
      </c>
      <c r="I1274" s="27">
        <f t="shared" ref="I1274:I1304" si="114">J1274+K1274+L1274+M1274</f>
        <v>58340.109999999993</v>
      </c>
      <c r="J1274" s="35">
        <f>J1275+J1276+J1277</f>
        <v>14094.880000000001</v>
      </c>
      <c r="K1274" s="35">
        <f>K1275+K1276+K1277</f>
        <v>14433.3</v>
      </c>
      <c r="L1274" s="35">
        <f>L1275+L1276+L1277</f>
        <v>15194.21</v>
      </c>
      <c r="M1274" s="35">
        <f>M1275+M1276+M1277</f>
        <v>14617.719999999994</v>
      </c>
    </row>
    <row r="1275" spans="1:13" ht="45" x14ac:dyDescent="0.2">
      <c r="A1275" s="37" t="s">
        <v>38</v>
      </c>
      <c r="B1275" s="38" t="s">
        <v>39</v>
      </c>
      <c r="C1275" s="39" t="s">
        <v>37</v>
      </c>
      <c r="D1275" s="24">
        <f t="shared" si="113"/>
        <v>30005</v>
      </c>
      <c r="E1275" s="40">
        <f t="shared" si="112"/>
        <v>7426</v>
      </c>
      <c r="F1275" s="40">
        <f t="shared" si="112"/>
        <v>7757</v>
      </c>
      <c r="G1275" s="40">
        <f t="shared" si="112"/>
        <v>7631</v>
      </c>
      <c r="H1275" s="41">
        <f t="shared" si="112"/>
        <v>7191</v>
      </c>
      <c r="I1275" s="27">
        <f t="shared" si="114"/>
        <v>29569.019999999997</v>
      </c>
      <c r="J1275" s="42">
        <f t="shared" ref="J1275:M1282" si="115">J1286+J1297+J1308</f>
        <v>7456.77</v>
      </c>
      <c r="K1275" s="42">
        <f t="shared" si="115"/>
        <v>7789.14</v>
      </c>
      <c r="L1275" s="42">
        <f t="shared" si="115"/>
        <v>7374.15</v>
      </c>
      <c r="M1275" s="43">
        <f t="shared" si="115"/>
        <v>6948.9599999999973</v>
      </c>
    </row>
    <row r="1276" spans="1:13" ht="45" x14ac:dyDescent="0.2">
      <c r="A1276" s="37" t="s">
        <v>40</v>
      </c>
      <c r="B1276" s="44" t="s">
        <v>41</v>
      </c>
      <c r="C1276" s="39" t="s">
        <v>37</v>
      </c>
      <c r="D1276" s="24">
        <f t="shared" si="113"/>
        <v>4551</v>
      </c>
      <c r="E1276" s="40">
        <f t="shared" si="112"/>
        <v>871</v>
      </c>
      <c r="F1276" s="40">
        <f t="shared" si="112"/>
        <v>873</v>
      </c>
      <c r="G1276" s="40">
        <f t="shared" si="112"/>
        <v>1656</v>
      </c>
      <c r="H1276" s="41">
        <f t="shared" si="112"/>
        <v>1151</v>
      </c>
      <c r="I1276" s="27">
        <f t="shared" si="114"/>
        <v>7212.3799999999983</v>
      </c>
      <c r="J1276" s="42">
        <f t="shared" si="115"/>
        <v>1380.35</v>
      </c>
      <c r="K1276" s="42">
        <f t="shared" si="115"/>
        <v>1383.52</v>
      </c>
      <c r="L1276" s="42">
        <f t="shared" si="115"/>
        <v>2624.41</v>
      </c>
      <c r="M1276" s="43">
        <f t="shared" si="115"/>
        <v>1824.0999999999985</v>
      </c>
    </row>
    <row r="1277" spans="1:13" ht="45" x14ac:dyDescent="0.2">
      <c r="A1277" s="37" t="s">
        <v>42</v>
      </c>
      <c r="B1277" s="44" t="s">
        <v>43</v>
      </c>
      <c r="C1277" s="39" t="s">
        <v>44</v>
      </c>
      <c r="D1277" s="24">
        <f t="shared" si="113"/>
        <v>7418</v>
      </c>
      <c r="E1277" s="40">
        <f t="shared" si="112"/>
        <v>1822</v>
      </c>
      <c r="F1277" s="40">
        <f t="shared" si="112"/>
        <v>1823</v>
      </c>
      <c r="G1277" s="40">
        <f t="shared" si="112"/>
        <v>1774</v>
      </c>
      <c r="H1277" s="41">
        <f t="shared" si="112"/>
        <v>1999</v>
      </c>
      <c r="I1277" s="27">
        <f t="shared" si="114"/>
        <v>21558.71</v>
      </c>
      <c r="J1277" s="42">
        <f t="shared" si="115"/>
        <v>5257.76</v>
      </c>
      <c r="K1277" s="42">
        <f t="shared" si="115"/>
        <v>5260.64</v>
      </c>
      <c r="L1277" s="42">
        <f t="shared" si="115"/>
        <v>5195.6499999999996</v>
      </c>
      <c r="M1277" s="43">
        <f t="shared" si="115"/>
        <v>5844.659999999998</v>
      </c>
    </row>
    <row r="1278" spans="1:13" ht="30" x14ac:dyDescent="0.2">
      <c r="A1278" s="45" t="s">
        <v>45</v>
      </c>
      <c r="B1278" s="76">
        <v>4</v>
      </c>
      <c r="C1278" s="46" t="s">
        <v>46</v>
      </c>
      <c r="D1278" s="24">
        <f t="shared" si="113"/>
        <v>11867</v>
      </c>
      <c r="E1278" s="25">
        <f t="shared" si="112"/>
        <v>2809</v>
      </c>
      <c r="F1278" s="25">
        <f t="shared" si="112"/>
        <v>3031</v>
      </c>
      <c r="G1278" s="25">
        <f t="shared" si="112"/>
        <v>2886</v>
      </c>
      <c r="H1278" s="26">
        <f t="shared" si="112"/>
        <v>3141</v>
      </c>
      <c r="I1278" s="27">
        <f t="shared" si="114"/>
        <v>1113586.95</v>
      </c>
      <c r="J1278" s="28">
        <f t="shared" si="115"/>
        <v>263593.64</v>
      </c>
      <c r="K1278" s="28">
        <f t="shared" si="115"/>
        <v>284425.89</v>
      </c>
      <c r="L1278" s="28">
        <f t="shared" si="115"/>
        <v>270819.24</v>
      </c>
      <c r="M1278" s="29">
        <f t="shared" si="115"/>
        <v>294748.18</v>
      </c>
    </row>
    <row r="1279" spans="1:13" ht="15" x14ac:dyDescent="0.2">
      <c r="A1279" s="194" t="s">
        <v>47</v>
      </c>
      <c r="B1279" s="47" t="s">
        <v>48</v>
      </c>
      <c r="C1279" s="48" t="s">
        <v>49</v>
      </c>
      <c r="D1279" s="24">
        <f>E1279+F1279+G1279+H1279</f>
        <v>11662</v>
      </c>
      <c r="E1279" s="25">
        <f t="shared" si="112"/>
        <v>3014</v>
      </c>
      <c r="F1279" s="25">
        <f t="shared" si="112"/>
        <v>3558</v>
      </c>
      <c r="G1279" s="25">
        <f t="shared" si="112"/>
        <v>3591</v>
      </c>
      <c r="H1279" s="26">
        <f t="shared" si="112"/>
        <v>1499</v>
      </c>
      <c r="I1279" s="27">
        <f>J1279+K1279+L1279+M1279</f>
        <v>0</v>
      </c>
      <c r="J1279" s="28">
        <f t="shared" si="115"/>
        <v>0</v>
      </c>
      <c r="K1279" s="28">
        <f t="shared" si="115"/>
        <v>0</v>
      </c>
      <c r="L1279" s="28">
        <f t="shared" si="115"/>
        <v>0</v>
      </c>
      <c r="M1279" s="29">
        <f t="shared" si="115"/>
        <v>0</v>
      </c>
    </row>
    <row r="1280" spans="1:13" ht="30" x14ac:dyDescent="0.2">
      <c r="A1280" s="195"/>
      <c r="B1280" s="47" t="s">
        <v>50</v>
      </c>
      <c r="C1280" s="48" t="s">
        <v>46</v>
      </c>
      <c r="D1280" s="24">
        <f>E1280+F1280+G1280+H1280</f>
        <v>708</v>
      </c>
      <c r="E1280" s="25">
        <f t="shared" si="112"/>
        <v>183</v>
      </c>
      <c r="F1280" s="25">
        <f t="shared" si="112"/>
        <v>216</v>
      </c>
      <c r="G1280" s="25">
        <f t="shared" si="112"/>
        <v>218</v>
      </c>
      <c r="H1280" s="26">
        <f t="shared" si="112"/>
        <v>91</v>
      </c>
      <c r="I1280" s="27">
        <f>J1280+K1280+L1280+M1280</f>
        <v>56423.570000000007</v>
      </c>
      <c r="J1280" s="28">
        <f t="shared" si="115"/>
        <v>14373.87</v>
      </c>
      <c r="K1280" s="28">
        <f t="shared" si="115"/>
        <v>17088.53</v>
      </c>
      <c r="L1280" s="28">
        <f t="shared" si="115"/>
        <v>17246.759999999998</v>
      </c>
      <c r="M1280" s="29">
        <f t="shared" si="115"/>
        <v>7714.41</v>
      </c>
    </row>
    <row r="1281" spans="1:13" ht="45" x14ac:dyDescent="0.2">
      <c r="A1281" s="49" t="s">
        <v>51</v>
      </c>
      <c r="B1281" s="47" t="s">
        <v>52</v>
      </c>
      <c r="C1281" s="48" t="s">
        <v>46</v>
      </c>
      <c r="D1281" s="24">
        <f>E1281+F1281+G1281+H1281</f>
        <v>285</v>
      </c>
      <c r="E1281" s="25">
        <f t="shared" si="112"/>
        <v>32</v>
      </c>
      <c r="F1281" s="25">
        <f t="shared" si="112"/>
        <v>83</v>
      </c>
      <c r="G1281" s="25">
        <f t="shared" si="112"/>
        <v>73</v>
      </c>
      <c r="H1281" s="26">
        <f t="shared" si="112"/>
        <v>97</v>
      </c>
      <c r="I1281" s="27">
        <f>J1281+K1281+L1281+M1281</f>
        <v>61914.920000000006</v>
      </c>
      <c r="J1281" s="28">
        <f>J1292+J1303+J1314</f>
        <v>7070.2</v>
      </c>
      <c r="K1281" s="28">
        <f t="shared" si="115"/>
        <v>18747.5</v>
      </c>
      <c r="L1281" s="28">
        <f t="shared" si="115"/>
        <v>15036.9</v>
      </c>
      <c r="M1281" s="29">
        <f t="shared" si="115"/>
        <v>21060.320000000007</v>
      </c>
    </row>
    <row r="1282" spans="1:13" ht="30.75" thickBot="1" x14ac:dyDescent="0.25">
      <c r="A1282" s="50" t="s">
        <v>53</v>
      </c>
      <c r="B1282" s="51">
        <v>5</v>
      </c>
      <c r="C1282" s="52" t="s">
        <v>54</v>
      </c>
      <c r="D1282" s="53">
        <f t="shared" si="113"/>
        <v>2300</v>
      </c>
      <c r="E1282" s="54">
        <f t="shared" si="112"/>
        <v>554</v>
      </c>
      <c r="F1282" s="54">
        <f t="shared" si="112"/>
        <v>591</v>
      </c>
      <c r="G1282" s="54">
        <f t="shared" si="112"/>
        <v>538</v>
      </c>
      <c r="H1282" s="55">
        <f t="shared" si="112"/>
        <v>617</v>
      </c>
      <c r="I1282" s="56">
        <f t="shared" si="114"/>
        <v>101758.11000000002</v>
      </c>
      <c r="J1282" s="57">
        <f t="shared" si="115"/>
        <v>22621.26</v>
      </c>
      <c r="K1282" s="57">
        <f t="shared" si="115"/>
        <v>23974.32</v>
      </c>
      <c r="L1282" s="57">
        <f t="shared" si="115"/>
        <v>25047.38</v>
      </c>
      <c r="M1282" s="58">
        <f t="shared" si="115"/>
        <v>30115.150000000005</v>
      </c>
    </row>
    <row r="1283" spans="1:13" ht="71.25" x14ac:dyDescent="0.2">
      <c r="A1283" s="13" t="s">
        <v>55</v>
      </c>
      <c r="B1283" s="14">
        <v>6</v>
      </c>
      <c r="C1283" s="15"/>
      <c r="D1283" s="137"/>
      <c r="E1283" s="138"/>
      <c r="F1283" s="138"/>
      <c r="G1283" s="138"/>
      <c r="H1283" s="139"/>
      <c r="I1283" s="140">
        <v>1273685.1700000002</v>
      </c>
      <c r="J1283" s="141">
        <v>300309.78000000003</v>
      </c>
      <c r="K1283" s="141">
        <v>322833.51</v>
      </c>
      <c r="L1283" s="141">
        <v>311060.83</v>
      </c>
      <c r="M1283" s="142">
        <v>339481.05</v>
      </c>
    </row>
    <row r="1284" spans="1:13" ht="15" x14ac:dyDescent="0.2">
      <c r="A1284" s="22" t="s">
        <v>56</v>
      </c>
      <c r="B1284" s="76">
        <v>7</v>
      </c>
      <c r="C1284" s="23" t="s">
        <v>35</v>
      </c>
      <c r="D1284" s="143">
        <v>0</v>
      </c>
      <c r="E1284" s="148">
        <v>0</v>
      </c>
      <c r="F1284" s="148">
        <v>0</v>
      </c>
      <c r="G1284" s="148">
        <v>0</v>
      </c>
      <c r="H1284" s="151">
        <v>0</v>
      </c>
      <c r="I1284" s="118">
        <v>0</v>
      </c>
      <c r="J1284" s="169">
        <v>0</v>
      </c>
      <c r="K1284" s="169">
        <v>0</v>
      </c>
      <c r="L1284" s="169">
        <v>0</v>
      </c>
      <c r="M1284" s="170">
        <v>0</v>
      </c>
    </row>
    <row r="1285" spans="1:13" ht="30" x14ac:dyDescent="0.2">
      <c r="A1285" s="30" t="s">
        <v>57</v>
      </c>
      <c r="B1285" s="76">
        <v>8</v>
      </c>
      <c r="C1285" s="23" t="s">
        <v>37</v>
      </c>
      <c r="D1285" s="143">
        <v>56068</v>
      </c>
      <c r="E1285" s="146">
        <v>13581</v>
      </c>
      <c r="F1285" s="146">
        <v>13917</v>
      </c>
      <c r="G1285" s="146">
        <v>14432</v>
      </c>
      <c r="H1285" s="147">
        <v>14138</v>
      </c>
      <c r="I1285" s="118">
        <v>58340.109999999993</v>
      </c>
      <c r="J1285" s="121">
        <v>14094.880000000001</v>
      </c>
      <c r="K1285" s="121">
        <v>14433.3</v>
      </c>
      <c r="L1285" s="121">
        <v>15194.21</v>
      </c>
      <c r="M1285" s="121">
        <v>14617.719999999994</v>
      </c>
    </row>
    <row r="1286" spans="1:13" ht="30" x14ac:dyDescent="0.2">
      <c r="A1286" s="37" t="s">
        <v>58</v>
      </c>
      <c r="B1286" s="44" t="s">
        <v>59</v>
      </c>
      <c r="C1286" s="39" t="s">
        <v>37</v>
      </c>
      <c r="D1286" s="182">
        <v>30005</v>
      </c>
      <c r="E1286" s="148">
        <v>7426</v>
      </c>
      <c r="F1286" s="148">
        <v>7757</v>
      </c>
      <c r="G1286" s="148">
        <v>7631</v>
      </c>
      <c r="H1286" s="151">
        <v>7191</v>
      </c>
      <c r="I1286" s="118">
        <v>29569.019999999997</v>
      </c>
      <c r="J1286" s="119">
        <v>7456.77</v>
      </c>
      <c r="K1286" s="119">
        <v>7789.14</v>
      </c>
      <c r="L1286" s="119">
        <v>7374.15</v>
      </c>
      <c r="M1286" s="172">
        <v>6948.9599999999973</v>
      </c>
    </row>
    <row r="1287" spans="1:13" ht="30" x14ac:dyDescent="0.2">
      <c r="A1287" s="37" t="s">
        <v>60</v>
      </c>
      <c r="B1287" s="44" t="s">
        <v>61</v>
      </c>
      <c r="C1287" s="39" t="s">
        <v>37</v>
      </c>
      <c r="D1287" s="182">
        <v>4551</v>
      </c>
      <c r="E1287" s="148">
        <v>871</v>
      </c>
      <c r="F1287" s="148">
        <v>873</v>
      </c>
      <c r="G1287" s="148">
        <v>1656</v>
      </c>
      <c r="H1287" s="151">
        <v>1151</v>
      </c>
      <c r="I1287" s="118">
        <v>7212.3799999999983</v>
      </c>
      <c r="J1287" s="119">
        <v>1380.35</v>
      </c>
      <c r="K1287" s="119">
        <v>1383.52</v>
      </c>
      <c r="L1287" s="119">
        <v>2624.41</v>
      </c>
      <c r="M1287" s="172">
        <v>1824.0999999999985</v>
      </c>
    </row>
    <row r="1288" spans="1:13" ht="30" x14ac:dyDescent="0.2">
      <c r="A1288" s="37" t="s">
        <v>62</v>
      </c>
      <c r="B1288" s="44" t="s">
        <v>63</v>
      </c>
      <c r="C1288" s="39" t="s">
        <v>44</v>
      </c>
      <c r="D1288" s="182">
        <v>7418</v>
      </c>
      <c r="E1288" s="148">
        <v>1822</v>
      </c>
      <c r="F1288" s="148">
        <v>1823</v>
      </c>
      <c r="G1288" s="148">
        <v>1774</v>
      </c>
      <c r="H1288" s="151">
        <v>1999</v>
      </c>
      <c r="I1288" s="118">
        <v>21558.71</v>
      </c>
      <c r="J1288" s="119">
        <v>5257.76</v>
      </c>
      <c r="K1288" s="119">
        <v>5260.64</v>
      </c>
      <c r="L1288" s="119">
        <v>5195.6499999999996</v>
      </c>
      <c r="M1288" s="172">
        <v>5844.659999999998</v>
      </c>
    </row>
    <row r="1289" spans="1:13" ht="15" x14ac:dyDescent="0.2">
      <c r="A1289" s="45" t="s">
        <v>64</v>
      </c>
      <c r="B1289" s="76">
        <v>9</v>
      </c>
      <c r="C1289" s="46" t="s">
        <v>46</v>
      </c>
      <c r="D1289" s="143">
        <v>11867</v>
      </c>
      <c r="E1289" s="148">
        <v>2809</v>
      </c>
      <c r="F1289" s="148">
        <v>3031</v>
      </c>
      <c r="G1289" s="148">
        <v>2886</v>
      </c>
      <c r="H1289" s="151">
        <v>3141</v>
      </c>
      <c r="I1289" s="118">
        <v>1113586.95</v>
      </c>
      <c r="J1289" s="169">
        <v>263593.64</v>
      </c>
      <c r="K1289" s="169">
        <v>284425.89</v>
      </c>
      <c r="L1289" s="169">
        <v>270819.24</v>
      </c>
      <c r="M1289" s="170">
        <v>294748.18</v>
      </c>
    </row>
    <row r="1290" spans="1:13" ht="15" x14ac:dyDescent="0.2">
      <c r="A1290" s="194" t="s">
        <v>65</v>
      </c>
      <c r="B1290" s="47" t="s">
        <v>66</v>
      </c>
      <c r="C1290" s="48" t="s">
        <v>49</v>
      </c>
      <c r="D1290" s="149">
        <v>11662</v>
      </c>
      <c r="E1290" s="148">
        <v>3014</v>
      </c>
      <c r="F1290" s="148">
        <v>3558</v>
      </c>
      <c r="G1290" s="148">
        <v>3591</v>
      </c>
      <c r="H1290" s="151">
        <v>1499</v>
      </c>
      <c r="I1290" s="118">
        <v>0</v>
      </c>
      <c r="J1290" s="169">
        <v>0</v>
      </c>
      <c r="K1290" s="169">
        <v>0</v>
      </c>
      <c r="L1290" s="169">
        <v>0</v>
      </c>
      <c r="M1290" s="170">
        <v>0</v>
      </c>
    </row>
    <row r="1291" spans="1:13" ht="30" x14ac:dyDescent="0.2">
      <c r="A1291" s="195"/>
      <c r="B1291" s="47" t="s">
        <v>67</v>
      </c>
      <c r="C1291" s="48" t="s">
        <v>46</v>
      </c>
      <c r="D1291" s="149">
        <v>708</v>
      </c>
      <c r="E1291" s="148">
        <v>183</v>
      </c>
      <c r="F1291" s="148">
        <v>216</v>
      </c>
      <c r="G1291" s="148">
        <v>218</v>
      </c>
      <c r="H1291" s="151">
        <v>91</v>
      </c>
      <c r="I1291" s="118">
        <v>56423.570000000007</v>
      </c>
      <c r="J1291" s="169">
        <v>14373.87</v>
      </c>
      <c r="K1291" s="169">
        <v>17088.53</v>
      </c>
      <c r="L1291" s="169">
        <v>17246.759999999998</v>
      </c>
      <c r="M1291" s="170">
        <v>7714.41</v>
      </c>
    </row>
    <row r="1292" spans="1:13" ht="30" x14ac:dyDescent="0.2">
      <c r="A1292" s="49" t="s">
        <v>68</v>
      </c>
      <c r="B1292" s="47" t="s">
        <v>69</v>
      </c>
      <c r="C1292" s="48" t="s">
        <v>46</v>
      </c>
      <c r="D1292" s="149">
        <v>285</v>
      </c>
      <c r="E1292" s="148">
        <v>32</v>
      </c>
      <c r="F1292" s="148">
        <v>83</v>
      </c>
      <c r="G1292" s="148">
        <v>73</v>
      </c>
      <c r="H1292" s="151">
        <v>97</v>
      </c>
      <c r="I1292" s="118">
        <v>61914.920000000006</v>
      </c>
      <c r="J1292" s="169">
        <v>7070.2</v>
      </c>
      <c r="K1292" s="169">
        <v>18747.5</v>
      </c>
      <c r="L1292" s="169">
        <v>15036.9</v>
      </c>
      <c r="M1292" s="170">
        <v>21060.320000000007</v>
      </c>
    </row>
    <row r="1293" spans="1:13" ht="15.75" thickBot="1" x14ac:dyDescent="0.25">
      <c r="A1293" s="50" t="s">
        <v>70</v>
      </c>
      <c r="B1293" s="51">
        <v>10</v>
      </c>
      <c r="C1293" s="52" t="s">
        <v>54</v>
      </c>
      <c r="D1293" s="152">
        <v>2300</v>
      </c>
      <c r="E1293" s="153">
        <v>554</v>
      </c>
      <c r="F1293" s="153">
        <v>591</v>
      </c>
      <c r="G1293" s="153">
        <v>538</v>
      </c>
      <c r="H1293" s="154">
        <v>617</v>
      </c>
      <c r="I1293" s="126">
        <v>101758.11000000002</v>
      </c>
      <c r="J1293" s="155">
        <v>22621.26</v>
      </c>
      <c r="K1293" s="155">
        <v>23974.32</v>
      </c>
      <c r="L1293" s="155">
        <v>25047.38</v>
      </c>
      <c r="M1293" s="170">
        <v>30115.150000000005</v>
      </c>
    </row>
    <row r="1294" spans="1:13" ht="71.25" x14ac:dyDescent="0.2">
      <c r="A1294" s="13" t="s">
        <v>71</v>
      </c>
      <c r="B1294" s="14">
        <v>11</v>
      </c>
      <c r="C1294" s="15"/>
      <c r="D1294" s="59" t="s">
        <v>72</v>
      </c>
      <c r="E1294" s="17" t="s">
        <v>72</v>
      </c>
      <c r="F1294" s="17" t="s">
        <v>72</v>
      </c>
      <c r="G1294" s="17" t="s">
        <v>72</v>
      </c>
      <c r="H1294" s="17" t="s">
        <v>72</v>
      </c>
      <c r="I1294" s="19">
        <f t="shared" si="114"/>
        <v>0</v>
      </c>
      <c r="J1294" s="20">
        <f>J1295+J1296+J1300+J1304</f>
        <v>0</v>
      </c>
      <c r="K1294" s="20">
        <f>K1295+K1296+K1300+K1304</f>
        <v>0</v>
      </c>
      <c r="L1294" s="20">
        <f>L1295+L1296+L1300+L1304</f>
        <v>0</v>
      </c>
      <c r="M1294" s="21">
        <f>M1295+M1296+M1300+M1304</f>
        <v>0</v>
      </c>
    </row>
    <row r="1295" spans="1:13" ht="15" x14ac:dyDescent="0.2">
      <c r="A1295" s="22" t="s">
        <v>56</v>
      </c>
      <c r="B1295" s="76">
        <v>12</v>
      </c>
      <c r="C1295" s="23" t="s">
        <v>35</v>
      </c>
      <c r="D1295" s="24" t="s">
        <v>72</v>
      </c>
      <c r="E1295" s="25" t="s">
        <v>72</v>
      </c>
      <c r="F1295" s="25" t="s">
        <v>72</v>
      </c>
      <c r="G1295" s="25" t="s">
        <v>72</v>
      </c>
      <c r="H1295" s="26" t="s">
        <v>72</v>
      </c>
      <c r="I1295" s="27">
        <f t="shared" si="114"/>
        <v>0</v>
      </c>
      <c r="J1295" s="28"/>
      <c r="K1295" s="28"/>
      <c r="L1295" s="28"/>
      <c r="M1295" s="28"/>
    </row>
    <row r="1296" spans="1:13" ht="30" x14ac:dyDescent="0.2">
      <c r="A1296" s="30" t="s">
        <v>57</v>
      </c>
      <c r="B1296" s="76">
        <v>13</v>
      </c>
      <c r="C1296" s="23" t="s">
        <v>37</v>
      </c>
      <c r="D1296" s="24" t="s">
        <v>72</v>
      </c>
      <c r="E1296" s="33" t="s">
        <v>72</v>
      </c>
      <c r="F1296" s="33" t="s">
        <v>72</v>
      </c>
      <c r="G1296" s="33" t="s">
        <v>72</v>
      </c>
      <c r="H1296" s="34" t="s">
        <v>72</v>
      </c>
      <c r="I1296" s="27">
        <f t="shared" si="114"/>
        <v>0</v>
      </c>
      <c r="J1296" s="35"/>
      <c r="K1296" s="35"/>
      <c r="L1296" s="35"/>
      <c r="M1296" s="36"/>
    </row>
    <row r="1297" spans="1:13" ht="30" x14ac:dyDescent="0.2">
      <c r="A1297" s="37" t="s">
        <v>58</v>
      </c>
      <c r="B1297" s="44" t="s">
        <v>73</v>
      </c>
      <c r="C1297" s="39" t="s">
        <v>37</v>
      </c>
      <c r="D1297" s="24" t="s">
        <v>72</v>
      </c>
      <c r="E1297" s="40" t="s">
        <v>72</v>
      </c>
      <c r="F1297" s="40" t="s">
        <v>72</v>
      </c>
      <c r="G1297" s="40" t="s">
        <v>72</v>
      </c>
      <c r="H1297" s="41" t="s">
        <v>72</v>
      </c>
      <c r="I1297" s="27">
        <f t="shared" si="114"/>
        <v>0</v>
      </c>
      <c r="J1297" s="42"/>
      <c r="K1297" s="42"/>
      <c r="L1297" s="42"/>
      <c r="M1297" s="43"/>
    </row>
    <row r="1298" spans="1:13" ht="30" x14ac:dyDescent="0.2">
      <c r="A1298" s="37" t="s">
        <v>60</v>
      </c>
      <c r="B1298" s="44" t="s">
        <v>74</v>
      </c>
      <c r="C1298" s="39" t="s">
        <v>37</v>
      </c>
      <c r="D1298" s="24" t="s">
        <v>72</v>
      </c>
      <c r="E1298" s="40" t="s">
        <v>72</v>
      </c>
      <c r="F1298" s="40" t="s">
        <v>72</v>
      </c>
      <c r="G1298" s="40" t="s">
        <v>72</v>
      </c>
      <c r="H1298" s="41" t="s">
        <v>72</v>
      </c>
      <c r="I1298" s="27">
        <f t="shared" si="114"/>
        <v>0</v>
      </c>
      <c r="J1298" s="42"/>
      <c r="K1298" s="42"/>
      <c r="L1298" s="42"/>
      <c r="M1298" s="42"/>
    </row>
    <row r="1299" spans="1:13" ht="30" x14ac:dyDescent="0.2">
      <c r="A1299" s="37" t="s">
        <v>62</v>
      </c>
      <c r="B1299" s="44" t="s">
        <v>75</v>
      </c>
      <c r="C1299" s="39" t="s">
        <v>44</v>
      </c>
      <c r="D1299" s="24" t="s">
        <v>72</v>
      </c>
      <c r="E1299" s="40" t="s">
        <v>72</v>
      </c>
      <c r="F1299" s="40" t="s">
        <v>72</v>
      </c>
      <c r="G1299" s="40" t="s">
        <v>72</v>
      </c>
      <c r="H1299" s="41" t="s">
        <v>72</v>
      </c>
      <c r="I1299" s="27">
        <f t="shared" si="114"/>
        <v>0</v>
      </c>
      <c r="J1299" s="42"/>
      <c r="K1299" s="42"/>
      <c r="L1299" s="42"/>
      <c r="M1299" s="43"/>
    </row>
    <row r="1300" spans="1:13" ht="15" x14ac:dyDescent="0.2">
      <c r="A1300" s="45" t="s">
        <v>64</v>
      </c>
      <c r="B1300" s="76">
        <v>14</v>
      </c>
      <c r="C1300" s="46" t="s">
        <v>46</v>
      </c>
      <c r="D1300" s="24" t="s">
        <v>72</v>
      </c>
      <c r="E1300" s="25" t="s">
        <v>72</v>
      </c>
      <c r="F1300" s="25" t="s">
        <v>72</v>
      </c>
      <c r="G1300" s="25" t="s">
        <v>72</v>
      </c>
      <c r="H1300" s="26" t="s">
        <v>72</v>
      </c>
      <c r="I1300" s="27">
        <f t="shared" si="114"/>
        <v>0</v>
      </c>
      <c r="J1300" s="28"/>
      <c r="K1300" s="28"/>
      <c r="L1300" s="28"/>
      <c r="M1300" s="29"/>
    </row>
    <row r="1301" spans="1:13" ht="15" x14ac:dyDescent="0.2">
      <c r="A1301" s="194" t="s">
        <v>65</v>
      </c>
      <c r="B1301" s="47" t="s">
        <v>76</v>
      </c>
      <c r="C1301" s="48" t="s">
        <v>49</v>
      </c>
      <c r="D1301" s="24" t="s">
        <v>72</v>
      </c>
      <c r="E1301" s="25" t="s">
        <v>72</v>
      </c>
      <c r="F1301" s="25" t="s">
        <v>72</v>
      </c>
      <c r="G1301" s="25" t="s">
        <v>72</v>
      </c>
      <c r="H1301" s="26" t="s">
        <v>72</v>
      </c>
      <c r="I1301" s="27">
        <f>J1301+K1301+L1301+M1301</f>
        <v>0</v>
      </c>
      <c r="J1301" s="35"/>
      <c r="K1301" s="35"/>
      <c r="L1301" s="35"/>
      <c r="M1301" s="116"/>
    </row>
    <row r="1302" spans="1:13" ht="30" x14ac:dyDescent="0.2">
      <c r="A1302" s="195"/>
      <c r="B1302" s="47" t="s">
        <v>77</v>
      </c>
      <c r="C1302" s="48" t="s">
        <v>46</v>
      </c>
      <c r="D1302" s="24" t="s">
        <v>72</v>
      </c>
      <c r="E1302" s="25" t="s">
        <v>72</v>
      </c>
      <c r="F1302" s="25" t="s">
        <v>72</v>
      </c>
      <c r="G1302" s="25" t="s">
        <v>72</v>
      </c>
      <c r="H1302" s="26" t="s">
        <v>72</v>
      </c>
      <c r="I1302" s="27">
        <f>J1302+K1302+L1302+M1302</f>
        <v>0</v>
      </c>
      <c r="J1302" s="35"/>
      <c r="K1302" s="35"/>
      <c r="L1302" s="35"/>
      <c r="M1302" s="116"/>
    </row>
    <row r="1303" spans="1:13" ht="30" x14ac:dyDescent="0.2">
      <c r="A1303" s="49" t="s">
        <v>68</v>
      </c>
      <c r="B1303" s="47" t="s">
        <v>78</v>
      </c>
      <c r="C1303" s="48" t="s">
        <v>46</v>
      </c>
      <c r="D1303" s="24" t="s">
        <v>72</v>
      </c>
      <c r="E1303" s="25" t="s">
        <v>72</v>
      </c>
      <c r="F1303" s="25" t="s">
        <v>72</v>
      </c>
      <c r="G1303" s="25" t="s">
        <v>72</v>
      </c>
      <c r="H1303" s="26" t="s">
        <v>72</v>
      </c>
      <c r="I1303" s="27">
        <f>J1303+K1303+L1303+M1303</f>
        <v>0</v>
      </c>
      <c r="J1303" s="35"/>
      <c r="K1303" s="35"/>
      <c r="L1303" s="35"/>
      <c r="M1303" s="116"/>
    </row>
    <row r="1304" spans="1:13" ht="15.75" thickBot="1" x14ac:dyDescent="0.25">
      <c r="A1304" s="50" t="s">
        <v>70</v>
      </c>
      <c r="B1304" s="51">
        <v>15</v>
      </c>
      <c r="C1304" s="52" t="s">
        <v>54</v>
      </c>
      <c r="D1304" s="53" t="s">
        <v>72</v>
      </c>
      <c r="E1304" s="54" t="s">
        <v>72</v>
      </c>
      <c r="F1304" s="54" t="s">
        <v>72</v>
      </c>
      <c r="G1304" s="54" t="s">
        <v>72</v>
      </c>
      <c r="H1304" s="55" t="s">
        <v>72</v>
      </c>
      <c r="I1304" s="56">
        <f t="shared" si="114"/>
        <v>0</v>
      </c>
      <c r="J1304" s="57"/>
      <c r="K1304" s="57"/>
      <c r="L1304" s="57"/>
      <c r="M1304" s="57"/>
    </row>
    <row r="1305" spans="1:13" ht="42.75" x14ac:dyDescent="0.2">
      <c r="A1305" s="13" t="s">
        <v>79</v>
      </c>
      <c r="B1305" s="14">
        <v>16</v>
      </c>
      <c r="C1305" s="15"/>
      <c r="D1305" s="59">
        <f>E1305+F1305+G1305+H1305</f>
        <v>0</v>
      </c>
      <c r="E1305" s="17">
        <f>E1306+E1307+E1311+E1315</f>
        <v>0</v>
      </c>
      <c r="F1305" s="17">
        <f>F1306+F1307+F1311+F1315</f>
        <v>0</v>
      </c>
      <c r="G1305" s="17">
        <f>G1306+G1307+G1311+G1315</f>
        <v>0</v>
      </c>
      <c r="H1305" s="18">
        <f>H1306+H1307+H1311+H1315</f>
        <v>0</v>
      </c>
      <c r="I1305" s="60">
        <f>J1305+K1305+L1305+M1305</f>
        <v>0</v>
      </c>
      <c r="J1305" s="20">
        <f>J1306+J1307+J1311+J1315</f>
        <v>0</v>
      </c>
      <c r="K1305" s="20">
        <f>K1306+K1307+K1311+K1315</f>
        <v>0</v>
      </c>
      <c r="L1305" s="20">
        <f>L1306+L1307+L1311+L1315</f>
        <v>0</v>
      </c>
      <c r="M1305" s="21">
        <f>M1306+M1307+M1311+M1315</f>
        <v>0</v>
      </c>
    </row>
    <row r="1306" spans="1:13" ht="15" x14ac:dyDescent="0.2">
      <c r="A1306" s="22" t="s">
        <v>56</v>
      </c>
      <c r="B1306" s="76">
        <v>17</v>
      </c>
      <c r="C1306" s="23" t="s">
        <v>35</v>
      </c>
      <c r="D1306" s="24">
        <f>E1306+F1306+G1306+H1306</f>
        <v>0</v>
      </c>
      <c r="E1306" s="25"/>
      <c r="F1306" s="25"/>
      <c r="G1306" s="25"/>
      <c r="H1306" s="26"/>
      <c r="I1306" s="27">
        <f>J1306+K1306+L1306+M1306</f>
        <v>0</v>
      </c>
      <c r="J1306" s="28"/>
      <c r="K1306" s="28"/>
      <c r="L1306" s="28"/>
      <c r="M1306" s="29"/>
    </row>
    <row r="1307" spans="1:13" ht="30" x14ac:dyDescent="0.2">
      <c r="A1307" s="30" t="s">
        <v>57</v>
      </c>
      <c r="B1307" s="76">
        <v>18</v>
      </c>
      <c r="C1307" s="23" t="s">
        <v>37</v>
      </c>
      <c r="D1307" s="24">
        <f t="shared" ref="D1307:D1315" si="116">E1307+F1307+G1307+H1307</f>
        <v>0</v>
      </c>
      <c r="E1307" s="33">
        <f>E1308+E1309+E1310</f>
        <v>0</v>
      </c>
      <c r="F1307" s="33">
        <f>F1308+F1309+F1310</f>
        <v>0</v>
      </c>
      <c r="G1307" s="33">
        <f>G1308+G1309+G1310</f>
        <v>0</v>
      </c>
      <c r="H1307" s="34">
        <f>H1308+H1309+H1310</f>
        <v>0</v>
      </c>
      <c r="I1307" s="27">
        <f t="shared" ref="I1307:I1315" si="117">J1307+K1307+L1307+M1307</f>
        <v>0</v>
      </c>
      <c r="J1307" s="35">
        <f>J1308+J1309+J1310</f>
        <v>0</v>
      </c>
      <c r="K1307" s="35">
        <f>K1308+K1309+K1310</f>
        <v>0</v>
      </c>
      <c r="L1307" s="35">
        <f>L1308+L1309+L1310</f>
        <v>0</v>
      </c>
      <c r="M1307" s="36">
        <f>M1308+M1309+M1310</f>
        <v>0</v>
      </c>
    </row>
    <row r="1308" spans="1:13" ht="30" x14ac:dyDescent="0.2">
      <c r="A1308" s="37" t="s">
        <v>58</v>
      </c>
      <c r="B1308" s="44" t="s">
        <v>80</v>
      </c>
      <c r="C1308" s="39" t="s">
        <v>37</v>
      </c>
      <c r="D1308" s="24">
        <f t="shared" si="116"/>
        <v>0</v>
      </c>
      <c r="E1308" s="40"/>
      <c r="F1308" s="40"/>
      <c r="G1308" s="40"/>
      <c r="H1308" s="41"/>
      <c r="I1308" s="27">
        <f t="shared" si="117"/>
        <v>0</v>
      </c>
      <c r="J1308" s="42"/>
      <c r="K1308" s="42"/>
      <c r="L1308" s="42"/>
      <c r="M1308" s="43"/>
    </row>
    <row r="1309" spans="1:13" ht="30" x14ac:dyDescent="0.2">
      <c r="A1309" s="37" t="s">
        <v>60</v>
      </c>
      <c r="B1309" s="44" t="s">
        <v>81</v>
      </c>
      <c r="C1309" s="39" t="s">
        <v>37</v>
      </c>
      <c r="D1309" s="24">
        <f t="shared" si="116"/>
        <v>0</v>
      </c>
      <c r="E1309" s="40"/>
      <c r="F1309" s="40"/>
      <c r="G1309" s="40"/>
      <c r="H1309" s="41"/>
      <c r="I1309" s="27">
        <f t="shared" si="117"/>
        <v>0</v>
      </c>
      <c r="J1309" s="42"/>
      <c r="K1309" s="42"/>
      <c r="L1309" s="42"/>
      <c r="M1309" s="43"/>
    </row>
    <row r="1310" spans="1:13" ht="30" x14ac:dyDescent="0.2">
      <c r="A1310" s="37" t="s">
        <v>62</v>
      </c>
      <c r="B1310" s="44" t="s">
        <v>82</v>
      </c>
      <c r="C1310" s="39" t="s">
        <v>44</v>
      </c>
      <c r="D1310" s="24">
        <f t="shared" si="116"/>
        <v>0</v>
      </c>
      <c r="E1310" s="40"/>
      <c r="F1310" s="40"/>
      <c r="G1310" s="40"/>
      <c r="H1310" s="41"/>
      <c r="I1310" s="27">
        <f t="shared" si="117"/>
        <v>0</v>
      </c>
      <c r="J1310" s="42"/>
      <c r="K1310" s="42"/>
      <c r="L1310" s="42"/>
      <c r="M1310" s="43"/>
    </row>
    <row r="1311" spans="1:13" ht="15" x14ac:dyDescent="0.2">
      <c r="A1311" s="45" t="s">
        <v>64</v>
      </c>
      <c r="B1311" s="76">
        <v>19</v>
      </c>
      <c r="C1311" s="46" t="s">
        <v>46</v>
      </c>
      <c r="D1311" s="24">
        <f t="shared" si="116"/>
        <v>0</v>
      </c>
      <c r="E1311" s="25"/>
      <c r="F1311" s="25"/>
      <c r="G1311" s="25"/>
      <c r="H1311" s="26"/>
      <c r="I1311" s="27">
        <f t="shared" si="117"/>
        <v>0</v>
      </c>
      <c r="J1311" s="28"/>
      <c r="K1311" s="28"/>
      <c r="L1311" s="28"/>
      <c r="M1311" s="29"/>
    </row>
    <row r="1312" spans="1:13" ht="15" x14ac:dyDescent="0.2">
      <c r="A1312" s="194" t="s">
        <v>65</v>
      </c>
      <c r="B1312" s="47" t="s">
        <v>83</v>
      </c>
      <c r="C1312" s="48" t="s">
        <v>49</v>
      </c>
      <c r="D1312" s="24">
        <f>E1312+F1312+G1312+H1312</f>
        <v>0</v>
      </c>
      <c r="E1312" s="25"/>
      <c r="F1312" s="25"/>
      <c r="G1312" s="25"/>
      <c r="H1312" s="26"/>
      <c r="I1312" s="27">
        <f>J1312+K1312+L1312+M1312</f>
        <v>0</v>
      </c>
      <c r="J1312" s="28"/>
      <c r="K1312" s="35"/>
      <c r="L1312" s="35"/>
      <c r="M1312" s="36"/>
    </row>
    <row r="1313" spans="1:13" ht="30" x14ac:dyDescent="0.2">
      <c r="A1313" s="195"/>
      <c r="B1313" s="47" t="s">
        <v>84</v>
      </c>
      <c r="C1313" s="48" t="s">
        <v>46</v>
      </c>
      <c r="D1313" s="24">
        <f>E1313+F1313+G1313+H1313</f>
        <v>0</v>
      </c>
      <c r="E1313" s="25"/>
      <c r="F1313" s="25"/>
      <c r="G1313" s="25"/>
      <c r="H1313" s="26"/>
      <c r="I1313" s="27">
        <f>J1313+K1313+L1313+M1313</f>
        <v>0</v>
      </c>
      <c r="J1313" s="28"/>
      <c r="K1313" s="35"/>
      <c r="L1313" s="35"/>
      <c r="M1313" s="36"/>
    </row>
    <row r="1314" spans="1:13" ht="30" x14ac:dyDescent="0.2">
      <c r="A1314" s="49" t="s">
        <v>68</v>
      </c>
      <c r="B1314" s="47" t="s">
        <v>85</v>
      </c>
      <c r="C1314" s="48" t="s">
        <v>46</v>
      </c>
      <c r="D1314" s="24">
        <f>E1314+F1314+G1314+H1314</f>
        <v>0</v>
      </c>
      <c r="E1314" s="25"/>
      <c r="F1314" s="25"/>
      <c r="G1314" s="25"/>
      <c r="H1314" s="26"/>
      <c r="I1314" s="27">
        <f>J1314+K1314+L1314+M1314</f>
        <v>0</v>
      </c>
      <c r="J1314" s="28"/>
      <c r="K1314" s="35"/>
      <c r="L1314" s="35"/>
      <c r="M1314" s="36"/>
    </row>
    <row r="1315" spans="1:13" ht="15.75" thickBot="1" x14ac:dyDescent="0.25">
      <c r="A1315" s="61" t="s">
        <v>70</v>
      </c>
      <c r="B1315" s="77">
        <v>20</v>
      </c>
      <c r="C1315" s="62" t="s">
        <v>54</v>
      </c>
      <c r="D1315" s="63">
        <f t="shared" si="116"/>
        <v>0</v>
      </c>
      <c r="E1315" s="64"/>
      <c r="F1315" s="64"/>
      <c r="G1315" s="64"/>
      <c r="H1315" s="65"/>
      <c r="I1315" s="66">
        <f t="shared" si="117"/>
        <v>0</v>
      </c>
      <c r="J1315" s="67"/>
      <c r="K1315" s="67"/>
      <c r="L1315" s="67"/>
      <c r="M1315" s="68"/>
    </row>
    <row r="1316" spans="1:13" ht="13.5" thickTop="1" x14ac:dyDescent="0.2"/>
    <row r="1325" spans="1:13" ht="15.75" x14ac:dyDescent="0.2">
      <c r="K1325" s="196" t="s">
        <v>0</v>
      </c>
      <c r="L1325" s="196"/>
      <c r="M1325" s="196"/>
    </row>
    <row r="1326" spans="1:13" ht="15.75" x14ac:dyDescent="0.2">
      <c r="K1326" s="196" t="s">
        <v>1</v>
      </c>
      <c r="L1326" s="196"/>
      <c r="M1326" s="196"/>
    </row>
    <row r="1327" spans="1:13" ht="15.75" x14ac:dyDescent="0.2">
      <c r="K1327" s="196" t="s">
        <v>2</v>
      </c>
      <c r="L1327" s="196"/>
      <c r="M1327" s="196"/>
    </row>
    <row r="1328" spans="1:13" ht="15.75" x14ac:dyDescent="0.2">
      <c r="K1328" s="196" t="s">
        <v>3</v>
      </c>
      <c r="L1328" s="196"/>
      <c r="M1328" s="196"/>
    </row>
    <row r="1329" spans="1:13" ht="15.75" x14ac:dyDescent="0.2">
      <c r="K1329" s="196" t="s">
        <v>4</v>
      </c>
      <c r="L1329" s="196"/>
      <c r="M1329" s="196"/>
    </row>
    <row r="1330" spans="1:13" ht="15.75" x14ac:dyDescent="0.2">
      <c r="K1330" s="196" t="s">
        <v>5</v>
      </c>
      <c r="L1330" s="196"/>
      <c r="M1330" s="196"/>
    </row>
    <row r="1331" spans="1:13" ht="15.75" x14ac:dyDescent="0.2">
      <c r="K1331" s="196" t="s">
        <v>6</v>
      </c>
      <c r="L1331" s="196"/>
      <c r="M1331" s="196"/>
    </row>
    <row r="1332" spans="1:13" ht="15.75" x14ac:dyDescent="0.2">
      <c r="K1332" s="196" t="s">
        <v>7</v>
      </c>
      <c r="L1332" s="196"/>
      <c r="M1332" s="196"/>
    </row>
    <row r="1334" spans="1:13" s="3" customFormat="1" ht="16.5" x14ac:dyDescent="0.25">
      <c r="A1334" s="197" t="str">
        <f>$A$10</f>
        <v>Объёмы медицинской помощи по территориальной программе обязательного медицинского страхования на 2018 год</v>
      </c>
      <c r="B1334" s="197"/>
      <c r="C1334" s="197"/>
      <c r="D1334" s="197"/>
      <c r="E1334" s="197"/>
      <c r="F1334" s="197"/>
      <c r="G1334" s="197"/>
      <c r="H1334" s="197"/>
      <c r="I1334" s="197"/>
      <c r="J1334" s="197"/>
      <c r="K1334" s="197"/>
      <c r="L1334" s="197"/>
      <c r="M1334" s="197"/>
    </row>
    <row r="1335" spans="1:13" s="3" customFormat="1" ht="16.5" x14ac:dyDescent="0.25">
      <c r="A1335" s="199" t="s">
        <v>97</v>
      </c>
      <c r="B1335" s="199"/>
      <c r="C1335" s="199"/>
      <c r="D1335" s="199"/>
      <c r="E1335" s="199"/>
      <c r="F1335" s="199"/>
      <c r="G1335" s="199"/>
      <c r="H1335" s="199"/>
      <c r="I1335" s="199"/>
      <c r="J1335" s="199"/>
      <c r="K1335" s="199"/>
      <c r="L1335" s="199"/>
      <c r="M1335" s="199"/>
    </row>
    <row r="1336" spans="1:13" s="3" customFormat="1" ht="16.5" x14ac:dyDescent="0.25">
      <c r="A1336" s="197" t="str">
        <f>$A$12</f>
        <v>СВОД</v>
      </c>
      <c r="B1336" s="197"/>
      <c r="C1336" s="197"/>
      <c r="D1336" s="197"/>
      <c r="E1336" s="197"/>
      <c r="F1336" s="197"/>
      <c r="G1336" s="197"/>
      <c r="H1336" s="197"/>
      <c r="I1336" s="197"/>
      <c r="J1336" s="197"/>
      <c r="K1336" s="197"/>
      <c r="L1336" s="197"/>
      <c r="M1336" s="197"/>
    </row>
    <row r="1337" spans="1:13" ht="15" thickBot="1" x14ac:dyDescent="0.25">
      <c r="A1337" s="4"/>
      <c r="B1337" s="71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</row>
    <row r="1338" spans="1:13" ht="13.5" thickTop="1" x14ac:dyDescent="0.2">
      <c r="A1338" s="200" t="s">
        <v>10</v>
      </c>
      <c r="B1338" s="203" t="s">
        <v>11</v>
      </c>
      <c r="C1338" s="206" t="s">
        <v>12</v>
      </c>
      <c r="D1338" s="209" t="str">
        <f>$D$14</f>
        <v>Всего на 2018 год</v>
      </c>
      <c r="E1338" s="212" t="s">
        <v>14</v>
      </c>
      <c r="F1338" s="212"/>
      <c r="G1338" s="212"/>
      <c r="H1338" s="213"/>
      <c r="I1338" s="209" t="str">
        <f>$I$14</f>
        <v>Всего на 2018 год</v>
      </c>
      <c r="J1338" s="212" t="s">
        <v>15</v>
      </c>
      <c r="K1338" s="212"/>
      <c r="L1338" s="212"/>
      <c r="M1338" s="213"/>
    </row>
    <row r="1339" spans="1:13" x14ac:dyDescent="0.2">
      <c r="A1339" s="201"/>
      <c r="B1339" s="204"/>
      <c r="C1339" s="207"/>
      <c r="D1339" s="210"/>
      <c r="E1339" s="214"/>
      <c r="F1339" s="214"/>
      <c r="G1339" s="214"/>
      <c r="H1339" s="215"/>
      <c r="I1339" s="210"/>
      <c r="J1339" s="214"/>
      <c r="K1339" s="214"/>
      <c r="L1339" s="214"/>
      <c r="M1339" s="215"/>
    </row>
    <row r="1340" spans="1:13" s="5" customFormat="1" ht="30.75" thickBot="1" x14ac:dyDescent="0.25">
      <c r="A1340" s="202"/>
      <c r="B1340" s="205"/>
      <c r="C1340" s="208"/>
      <c r="D1340" s="211"/>
      <c r="E1340" s="74" t="s">
        <v>16</v>
      </c>
      <c r="F1340" s="74" t="s">
        <v>17</v>
      </c>
      <c r="G1340" s="74" t="s">
        <v>18</v>
      </c>
      <c r="H1340" s="75" t="s">
        <v>19</v>
      </c>
      <c r="I1340" s="211"/>
      <c r="J1340" s="74" t="s">
        <v>16</v>
      </c>
      <c r="K1340" s="74" t="s">
        <v>17</v>
      </c>
      <c r="L1340" s="74" t="s">
        <v>18</v>
      </c>
      <c r="M1340" s="75" t="s">
        <v>19</v>
      </c>
    </row>
    <row r="1341" spans="1:13" s="12" customFormat="1" ht="15.75" thickTop="1" thickBot="1" x14ac:dyDescent="0.25">
      <c r="A1341" s="6" t="s">
        <v>20</v>
      </c>
      <c r="B1341" s="7" t="s">
        <v>21</v>
      </c>
      <c r="C1341" s="8" t="s">
        <v>22</v>
      </c>
      <c r="D1341" s="9" t="s">
        <v>23</v>
      </c>
      <c r="E1341" s="10" t="s">
        <v>24</v>
      </c>
      <c r="F1341" s="10" t="s">
        <v>25</v>
      </c>
      <c r="G1341" s="10" t="s">
        <v>26</v>
      </c>
      <c r="H1341" s="11" t="s">
        <v>27</v>
      </c>
      <c r="I1341" s="9" t="s">
        <v>28</v>
      </c>
      <c r="J1341" s="10" t="s">
        <v>29</v>
      </c>
      <c r="K1341" s="10" t="s">
        <v>30</v>
      </c>
      <c r="L1341" s="10" t="s">
        <v>31</v>
      </c>
      <c r="M1341" s="11" t="s">
        <v>32</v>
      </c>
    </row>
    <row r="1342" spans="1:13" ht="43.5" thickTop="1" x14ac:dyDescent="0.2">
      <c r="A1342" s="13" t="s">
        <v>33</v>
      </c>
      <c r="B1342" s="14">
        <v>1</v>
      </c>
      <c r="C1342" s="15"/>
      <c r="D1342" s="16"/>
      <c r="E1342" s="17"/>
      <c r="F1342" s="17"/>
      <c r="G1342" s="17"/>
      <c r="H1342" s="18"/>
      <c r="I1342" s="19">
        <f>J1342+K1342+L1342+M1342</f>
        <v>314924.39999999997</v>
      </c>
      <c r="J1342" s="20">
        <f>J1343+J1344+J1348+J1352</f>
        <v>76030.09</v>
      </c>
      <c r="K1342" s="20">
        <f>K1343+K1344+K1348+K1352</f>
        <v>78928.39</v>
      </c>
      <c r="L1342" s="20">
        <f>L1343+L1344+L1348+L1352</f>
        <v>75826.570000000007</v>
      </c>
      <c r="M1342" s="21">
        <f>M1343+M1344+M1348+M1352</f>
        <v>84139.349999999991</v>
      </c>
    </row>
    <row r="1343" spans="1:13" ht="30" x14ac:dyDescent="0.2">
      <c r="A1343" s="22" t="s">
        <v>34</v>
      </c>
      <c r="B1343" s="76">
        <v>2</v>
      </c>
      <c r="C1343" s="23" t="s">
        <v>35</v>
      </c>
      <c r="D1343" s="24">
        <f>E1343+F1343+G1343+H1343</f>
        <v>0</v>
      </c>
      <c r="E1343" s="25">
        <f t="shared" ref="E1343:H1352" si="118">E1354+E1376</f>
        <v>0</v>
      </c>
      <c r="F1343" s="25">
        <f t="shared" si="118"/>
        <v>0</v>
      </c>
      <c r="G1343" s="25">
        <f t="shared" si="118"/>
        <v>0</v>
      </c>
      <c r="H1343" s="26">
        <f t="shared" si="118"/>
        <v>0</v>
      </c>
      <c r="I1343" s="27">
        <f>J1343+K1343+L1343+M1343</f>
        <v>0</v>
      </c>
      <c r="J1343" s="28">
        <f>J1354+J1365+J1376</f>
        <v>0</v>
      </c>
      <c r="K1343" s="28">
        <f>K1354+K1365+K1376</f>
        <v>0</v>
      </c>
      <c r="L1343" s="28">
        <f>L1354+L1365+L1376</f>
        <v>0</v>
      </c>
      <c r="M1343" s="29">
        <f>M1354+M1365+M1376</f>
        <v>0</v>
      </c>
    </row>
    <row r="1344" spans="1:13" ht="30" x14ac:dyDescent="0.2">
      <c r="A1344" s="30" t="s">
        <v>36</v>
      </c>
      <c r="B1344" s="31">
        <v>3</v>
      </c>
      <c r="C1344" s="32" t="s">
        <v>37</v>
      </c>
      <c r="D1344" s="24">
        <f t="shared" ref="D1344:D1352" si="119">E1344+F1344+G1344+H1344</f>
        <v>18684</v>
      </c>
      <c r="E1344" s="33">
        <f t="shared" si="118"/>
        <v>4234</v>
      </c>
      <c r="F1344" s="33">
        <f t="shared" si="118"/>
        <v>4620</v>
      </c>
      <c r="G1344" s="33">
        <f t="shared" si="118"/>
        <v>4917</v>
      </c>
      <c r="H1344" s="34">
        <f t="shared" si="118"/>
        <v>4913</v>
      </c>
      <c r="I1344" s="27">
        <f t="shared" ref="I1344:I1374" si="120">J1344+K1344+L1344+M1344</f>
        <v>29999.08</v>
      </c>
      <c r="J1344" s="35">
        <f>J1345+J1346+J1347</f>
        <v>6797.21</v>
      </c>
      <c r="K1344" s="35">
        <f>K1345+K1346+K1347</f>
        <v>7418.31</v>
      </c>
      <c r="L1344" s="35">
        <f>L1345+L1346+L1347</f>
        <v>7894.17</v>
      </c>
      <c r="M1344" s="35">
        <f>M1345+M1346+M1347</f>
        <v>7889.3899999999994</v>
      </c>
    </row>
    <row r="1345" spans="1:13" ht="45" x14ac:dyDescent="0.2">
      <c r="A1345" s="37" t="s">
        <v>38</v>
      </c>
      <c r="B1345" s="38" t="s">
        <v>39</v>
      </c>
      <c r="C1345" s="39" t="s">
        <v>37</v>
      </c>
      <c r="D1345" s="24">
        <f t="shared" si="119"/>
        <v>1470</v>
      </c>
      <c r="E1345" s="40">
        <f t="shared" si="118"/>
        <v>333</v>
      </c>
      <c r="F1345" s="40">
        <f t="shared" si="118"/>
        <v>363</v>
      </c>
      <c r="G1345" s="40">
        <f t="shared" si="118"/>
        <v>387</v>
      </c>
      <c r="H1345" s="41">
        <f t="shared" si="118"/>
        <v>387</v>
      </c>
      <c r="I1345" s="27">
        <f t="shared" si="120"/>
        <v>1629.1599999999999</v>
      </c>
      <c r="J1345" s="42">
        <f t="shared" ref="J1345:M1352" si="121">J1356+J1367+J1378</f>
        <v>369.05</v>
      </c>
      <c r="K1345" s="42">
        <f t="shared" si="121"/>
        <v>402.3</v>
      </c>
      <c r="L1345" s="42">
        <f t="shared" si="121"/>
        <v>428.9</v>
      </c>
      <c r="M1345" s="43">
        <f t="shared" si="121"/>
        <v>428.90999999999997</v>
      </c>
    </row>
    <row r="1346" spans="1:13" ht="45" x14ac:dyDescent="0.2">
      <c r="A1346" s="37" t="s">
        <v>40</v>
      </c>
      <c r="B1346" s="44" t="s">
        <v>41</v>
      </c>
      <c r="C1346" s="39" t="s">
        <v>37</v>
      </c>
      <c r="D1346" s="24">
        <f t="shared" si="119"/>
        <v>0</v>
      </c>
      <c r="E1346" s="40">
        <f t="shared" si="118"/>
        <v>0</v>
      </c>
      <c r="F1346" s="40">
        <f t="shared" si="118"/>
        <v>0</v>
      </c>
      <c r="G1346" s="40">
        <f t="shared" si="118"/>
        <v>0</v>
      </c>
      <c r="H1346" s="41">
        <f t="shared" si="118"/>
        <v>0</v>
      </c>
      <c r="I1346" s="27">
        <f t="shared" si="120"/>
        <v>0</v>
      </c>
      <c r="J1346" s="42">
        <f t="shared" si="121"/>
        <v>0</v>
      </c>
      <c r="K1346" s="42">
        <f t="shared" si="121"/>
        <v>0</v>
      </c>
      <c r="L1346" s="42">
        <f t="shared" si="121"/>
        <v>0</v>
      </c>
      <c r="M1346" s="43">
        <f t="shared" si="121"/>
        <v>0</v>
      </c>
    </row>
    <row r="1347" spans="1:13" ht="45" x14ac:dyDescent="0.2">
      <c r="A1347" s="37" t="s">
        <v>42</v>
      </c>
      <c r="B1347" s="44" t="s">
        <v>43</v>
      </c>
      <c r="C1347" s="39" t="s">
        <v>44</v>
      </c>
      <c r="D1347" s="24">
        <f t="shared" si="119"/>
        <v>5936</v>
      </c>
      <c r="E1347" s="40">
        <f t="shared" si="118"/>
        <v>1345</v>
      </c>
      <c r="F1347" s="40">
        <f t="shared" si="118"/>
        <v>1468</v>
      </c>
      <c r="G1347" s="40">
        <f t="shared" si="118"/>
        <v>1562</v>
      </c>
      <c r="H1347" s="41">
        <f t="shared" si="118"/>
        <v>1561</v>
      </c>
      <c r="I1347" s="27">
        <f t="shared" si="120"/>
        <v>28369.920000000002</v>
      </c>
      <c r="J1347" s="42">
        <f t="shared" si="121"/>
        <v>6428.16</v>
      </c>
      <c r="K1347" s="42">
        <f t="shared" si="121"/>
        <v>7016.01</v>
      </c>
      <c r="L1347" s="42">
        <f t="shared" si="121"/>
        <v>7465.27</v>
      </c>
      <c r="M1347" s="43">
        <f t="shared" si="121"/>
        <v>7460.48</v>
      </c>
    </row>
    <row r="1348" spans="1:13" ht="30" x14ac:dyDescent="0.2">
      <c r="A1348" s="45" t="s">
        <v>45</v>
      </c>
      <c r="B1348" s="76">
        <v>4</v>
      </c>
      <c r="C1348" s="46" t="s">
        <v>46</v>
      </c>
      <c r="D1348" s="24">
        <f t="shared" si="119"/>
        <v>1903</v>
      </c>
      <c r="E1348" s="25">
        <f t="shared" si="118"/>
        <v>467</v>
      </c>
      <c r="F1348" s="25">
        <f t="shared" si="118"/>
        <v>483</v>
      </c>
      <c r="G1348" s="25">
        <f t="shared" si="118"/>
        <v>453</v>
      </c>
      <c r="H1348" s="26">
        <f t="shared" si="118"/>
        <v>500</v>
      </c>
      <c r="I1348" s="27">
        <f t="shared" si="120"/>
        <v>239928.37000000002</v>
      </c>
      <c r="J1348" s="28">
        <f t="shared" si="121"/>
        <v>58878.9</v>
      </c>
      <c r="K1348" s="28">
        <f t="shared" si="121"/>
        <v>60896.17</v>
      </c>
      <c r="L1348" s="28">
        <f t="shared" si="121"/>
        <v>57113.79</v>
      </c>
      <c r="M1348" s="29">
        <f t="shared" si="121"/>
        <v>63039.51</v>
      </c>
    </row>
    <row r="1349" spans="1:13" ht="15" x14ac:dyDescent="0.2">
      <c r="A1349" s="194" t="s">
        <v>47</v>
      </c>
      <c r="B1349" s="47" t="s">
        <v>48</v>
      </c>
      <c r="C1349" s="48" t="s">
        <v>49</v>
      </c>
      <c r="D1349" s="24">
        <f>E1349+F1349+G1349+H1349</f>
        <v>0</v>
      </c>
      <c r="E1349" s="25">
        <f t="shared" si="118"/>
        <v>0</v>
      </c>
      <c r="F1349" s="25">
        <f t="shared" si="118"/>
        <v>0</v>
      </c>
      <c r="G1349" s="25">
        <f t="shared" si="118"/>
        <v>0</v>
      </c>
      <c r="H1349" s="26">
        <f t="shared" si="118"/>
        <v>0</v>
      </c>
      <c r="I1349" s="27">
        <f>J1349+K1349+L1349+M1349</f>
        <v>0</v>
      </c>
      <c r="J1349" s="28">
        <f t="shared" si="121"/>
        <v>0</v>
      </c>
      <c r="K1349" s="28">
        <f t="shared" si="121"/>
        <v>0</v>
      </c>
      <c r="L1349" s="28">
        <f t="shared" si="121"/>
        <v>0</v>
      </c>
      <c r="M1349" s="29">
        <f t="shared" si="121"/>
        <v>0</v>
      </c>
    </row>
    <row r="1350" spans="1:13" ht="30" x14ac:dyDescent="0.2">
      <c r="A1350" s="195"/>
      <c r="B1350" s="47" t="s">
        <v>50</v>
      </c>
      <c r="C1350" s="48" t="s">
        <v>46</v>
      </c>
      <c r="D1350" s="24">
        <f>E1350+F1350+G1350+H1350</f>
        <v>0</v>
      </c>
      <c r="E1350" s="25">
        <f t="shared" si="118"/>
        <v>0</v>
      </c>
      <c r="F1350" s="25">
        <f t="shared" si="118"/>
        <v>0</v>
      </c>
      <c r="G1350" s="25">
        <f t="shared" si="118"/>
        <v>0</v>
      </c>
      <c r="H1350" s="26">
        <f t="shared" si="118"/>
        <v>0</v>
      </c>
      <c r="I1350" s="27">
        <f>J1350+K1350+L1350+M1350</f>
        <v>0</v>
      </c>
      <c r="J1350" s="28">
        <f t="shared" si="121"/>
        <v>0</v>
      </c>
      <c r="K1350" s="28">
        <f t="shared" si="121"/>
        <v>0</v>
      </c>
      <c r="L1350" s="28">
        <f t="shared" si="121"/>
        <v>0</v>
      </c>
      <c r="M1350" s="29">
        <f t="shared" si="121"/>
        <v>0</v>
      </c>
    </row>
    <row r="1351" spans="1:13" ht="45" x14ac:dyDescent="0.2">
      <c r="A1351" s="49" t="s">
        <v>51</v>
      </c>
      <c r="B1351" s="47" t="s">
        <v>52</v>
      </c>
      <c r="C1351" s="48" t="s">
        <v>46</v>
      </c>
      <c r="D1351" s="24">
        <f>E1351+F1351+G1351+H1351</f>
        <v>0</v>
      </c>
      <c r="E1351" s="25">
        <f t="shared" si="118"/>
        <v>0</v>
      </c>
      <c r="F1351" s="25">
        <f t="shared" si="118"/>
        <v>0</v>
      </c>
      <c r="G1351" s="25">
        <f t="shared" si="118"/>
        <v>0</v>
      </c>
      <c r="H1351" s="26">
        <f t="shared" si="118"/>
        <v>0</v>
      </c>
      <c r="I1351" s="27">
        <f>J1351+K1351+L1351+M1351</f>
        <v>0</v>
      </c>
      <c r="J1351" s="28">
        <f t="shared" si="121"/>
        <v>0</v>
      </c>
      <c r="K1351" s="28">
        <f t="shared" si="121"/>
        <v>0</v>
      </c>
      <c r="L1351" s="28">
        <f t="shared" si="121"/>
        <v>0</v>
      </c>
      <c r="M1351" s="29">
        <f t="shared" si="121"/>
        <v>0</v>
      </c>
    </row>
    <row r="1352" spans="1:13" ht="30.75" thickBot="1" x14ac:dyDescent="0.25">
      <c r="A1352" s="50" t="s">
        <v>53</v>
      </c>
      <c r="B1352" s="51">
        <v>5</v>
      </c>
      <c r="C1352" s="52" t="s">
        <v>54</v>
      </c>
      <c r="D1352" s="53">
        <f t="shared" si="119"/>
        <v>520</v>
      </c>
      <c r="E1352" s="54">
        <f t="shared" si="118"/>
        <v>126</v>
      </c>
      <c r="F1352" s="54">
        <f t="shared" si="118"/>
        <v>130</v>
      </c>
      <c r="G1352" s="54">
        <f t="shared" si="118"/>
        <v>120</v>
      </c>
      <c r="H1352" s="55">
        <f t="shared" si="118"/>
        <v>144</v>
      </c>
      <c r="I1352" s="56">
        <f t="shared" si="120"/>
        <v>44996.95</v>
      </c>
      <c r="J1352" s="57">
        <f t="shared" si="121"/>
        <v>10353.98</v>
      </c>
      <c r="K1352" s="57">
        <f t="shared" si="121"/>
        <v>10613.91</v>
      </c>
      <c r="L1352" s="57">
        <f t="shared" si="121"/>
        <v>10818.61</v>
      </c>
      <c r="M1352" s="58">
        <f t="shared" si="121"/>
        <v>13210.45</v>
      </c>
    </row>
    <row r="1353" spans="1:13" ht="71.25" x14ac:dyDescent="0.2">
      <c r="A1353" s="90" t="s">
        <v>55</v>
      </c>
      <c r="B1353" s="91">
        <v>6</v>
      </c>
      <c r="C1353" s="92"/>
      <c r="D1353" s="137"/>
      <c r="E1353" s="138"/>
      <c r="F1353" s="138"/>
      <c r="G1353" s="138"/>
      <c r="H1353" s="139"/>
      <c r="I1353" s="140">
        <v>314924.39999999997</v>
      </c>
      <c r="J1353" s="141">
        <v>76030.09</v>
      </c>
      <c r="K1353" s="141">
        <v>78928.39</v>
      </c>
      <c r="L1353" s="141">
        <v>75826.570000000007</v>
      </c>
      <c r="M1353" s="142">
        <v>84139.349999999991</v>
      </c>
    </row>
    <row r="1354" spans="1:13" ht="15" x14ac:dyDescent="0.2">
      <c r="A1354" s="97" t="s">
        <v>56</v>
      </c>
      <c r="B1354" s="76">
        <v>7</v>
      </c>
      <c r="C1354" s="23" t="s">
        <v>35</v>
      </c>
      <c r="D1354" s="143">
        <v>0</v>
      </c>
      <c r="E1354" s="144">
        <v>0</v>
      </c>
      <c r="F1354" s="144">
        <v>0</v>
      </c>
      <c r="G1354" s="144">
        <v>0</v>
      </c>
      <c r="H1354" s="145">
        <v>0</v>
      </c>
      <c r="I1354" s="118">
        <v>0</v>
      </c>
      <c r="J1354" s="169">
        <v>0</v>
      </c>
      <c r="K1354" s="169">
        <v>0</v>
      </c>
      <c r="L1354" s="169">
        <v>0</v>
      </c>
      <c r="M1354" s="170">
        <v>0</v>
      </c>
    </row>
    <row r="1355" spans="1:13" ht="30" x14ac:dyDescent="0.2">
      <c r="A1355" s="99" t="s">
        <v>57</v>
      </c>
      <c r="B1355" s="76">
        <v>8</v>
      </c>
      <c r="C1355" s="23" t="s">
        <v>37</v>
      </c>
      <c r="D1355" s="143">
        <v>18684</v>
      </c>
      <c r="E1355" s="146">
        <v>4234</v>
      </c>
      <c r="F1355" s="146">
        <v>4620</v>
      </c>
      <c r="G1355" s="146">
        <v>4917</v>
      </c>
      <c r="H1355" s="147">
        <v>4913</v>
      </c>
      <c r="I1355" s="118">
        <v>29999.08</v>
      </c>
      <c r="J1355" s="121">
        <v>6797.21</v>
      </c>
      <c r="K1355" s="121">
        <v>7418.31</v>
      </c>
      <c r="L1355" s="121">
        <v>7894.17</v>
      </c>
      <c r="M1355" s="121">
        <v>7889.3899999999994</v>
      </c>
    </row>
    <row r="1356" spans="1:13" ht="30" x14ac:dyDescent="0.2">
      <c r="A1356" s="101" t="s">
        <v>58</v>
      </c>
      <c r="B1356" s="44" t="s">
        <v>59</v>
      </c>
      <c r="C1356" s="39" t="s">
        <v>37</v>
      </c>
      <c r="D1356" s="182">
        <v>1470</v>
      </c>
      <c r="E1356" s="148">
        <v>333</v>
      </c>
      <c r="F1356" s="148">
        <v>363</v>
      </c>
      <c r="G1356" s="148">
        <v>387</v>
      </c>
      <c r="H1356" s="151">
        <v>387</v>
      </c>
      <c r="I1356" s="118">
        <v>1629.1599999999999</v>
      </c>
      <c r="J1356" s="119">
        <v>369.05</v>
      </c>
      <c r="K1356" s="119">
        <v>402.3</v>
      </c>
      <c r="L1356" s="119">
        <v>428.9</v>
      </c>
      <c r="M1356" s="172">
        <v>428.90999999999997</v>
      </c>
    </row>
    <row r="1357" spans="1:13" ht="30" x14ac:dyDescent="0.2">
      <c r="A1357" s="101" t="s">
        <v>60</v>
      </c>
      <c r="B1357" s="44" t="s">
        <v>61</v>
      </c>
      <c r="C1357" s="39" t="s">
        <v>37</v>
      </c>
      <c r="D1357" s="182">
        <v>0</v>
      </c>
      <c r="E1357" s="148">
        <v>0</v>
      </c>
      <c r="F1357" s="148">
        <v>0</v>
      </c>
      <c r="G1357" s="148">
        <v>0</v>
      </c>
      <c r="H1357" s="151">
        <v>0</v>
      </c>
      <c r="I1357" s="118">
        <v>0</v>
      </c>
      <c r="J1357" s="119">
        <v>0</v>
      </c>
      <c r="K1357" s="119">
        <v>0</v>
      </c>
      <c r="L1357" s="119">
        <v>0</v>
      </c>
      <c r="M1357" s="172">
        <v>0</v>
      </c>
    </row>
    <row r="1358" spans="1:13" ht="30" x14ac:dyDescent="0.2">
      <c r="A1358" s="101" t="s">
        <v>62</v>
      </c>
      <c r="B1358" s="44" t="s">
        <v>63</v>
      </c>
      <c r="C1358" s="39" t="s">
        <v>44</v>
      </c>
      <c r="D1358" s="182">
        <v>5936</v>
      </c>
      <c r="E1358" s="148">
        <v>1345</v>
      </c>
      <c r="F1358" s="148">
        <v>1468</v>
      </c>
      <c r="G1358" s="148">
        <v>1562</v>
      </c>
      <c r="H1358" s="151">
        <v>1561</v>
      </c>
      <c r="I1358" s="118">
        <v>28369.920000000002</v>
      </c>
      <c r="J1358" s="119">
        <v>6428.16</v>
      </c>
      <c r="K1358" s="119">
        <v>7016.01</v>
      </c>
      <c r="L1358" s="119">
        <v>7465.27</v>
      </c>
      <c r="M1358" s="172">
        <v>7460.48</v>
      </c>
    </row>
    <row r="1359" spans="1:13" ht="15" x14ac:dyDescent="0.2">
      <c r="A1359" s="102" t="s">
        <v>64</v>
      </c>
      <c r="B1359" s="76">
        <v>9</v>
      </c>
      <c r="C1359" s="46" t="s">
        <v>46</v>
      </c>
      <c r="D1359" s="143">
        <v>1903</v>
      </c>
      <c r="E1359" s="144">
        <v>467</v>
      </c>
      <c r="F1359" s="144">
        <v>483</v>
      </c>
      <c r="G1359" s="144">
        <v>453</v>
      </c>
      <c r="H1359" s="151">
        <v>500</v>
      </c>
      <c r="I1359" s="118">
        <v>239928.37000000002</v>
      </c>
      <c r="J1359" s="169">
        <v>58878.9</v>
      </c>
      <c r="K1359" s="169">
        <v>60896.17</v>
      </c>
      <c r="L1359" s="169">
        <v>57113.79</v>
      </c>
      <c r="M1359" s="170">
        <v>63039.51</v>
      </c>
    </row>
    <row r="1360" spans="1:13" ht="15" x14ac:dyDescent="0.2">
      <c r="A1360" s="218" t="s">
        <v>65</v>
      </c>
      <c r="B1360" s="47" t="s">
        <v>66</v>
      </c>
      <c r="C1360" s="48" t="s">
        <v>49</v>
      </c>
      <c r="D1360" s="149">
        <v>0</v>
      </c>
      <c r="E1360" s="146">
        <v>0</v>
      </c>
      <c r="F1360" s="146">
        <v>0</v>
      </c>
      <c r="G1360" s="146">
        <v>0</v>
      </c>
      <c r="H1360" s="151">
        <v>0</v>
      </c>
      <c r="I1360" s="118">
        <v>0</v>
      </c>
      <c r="J1360" s="169">
        <v>0</v>
      </c>
      <c r="K1360" s="169">
        <v>0</v>
      </c>
      <c r="L1360" s="169">
        <v>0</v>
      </c>
      <c r="M1360" s="170">
        <v>0</v>
      </c>
    </row>
    <row r="1361" spans="1:13" ht="30" x14ac:dyDescent="0.2">
      <c r="A1361" s="219"/>
      <c r="B1361" s="47" t="s">
        <v>67</v>
      </c>
      <c r="C1361" s="48" t="s">
        <v>46</v>
      </c>
      <c r="D1361" s="149">
        <v>0</v>
      </c>
      <c r="E1361" s="146">
        <v>0</v>
      </c>
      <c r="F1361" s="146">
        <v>0</v>
      </c>
      <c r="G1361" s="146">
        <v>0</v>
      </c>
      <c r="H1361" s="151">
        <v>0</v>
      </c>
      <c r="I1361" s="118">
        <v>0</v>
      </c>
      <c r="J1361" s="169">
        <v>0</v>
      </c>
      <c r="K1361" s="169">
        <v>0</v>
      </c>
      <c r="L1361" s="169">
        <v>0</v>
      </c>
      <c r="M1361" s="170">
        <v>0</v>
      </c>
    </row>
    <row r="1362" spans="1:13" ht="30" x14ac:dyDescent="0.2">
      <c r="A1362" s="103" t="s">
        <v>68</v>
      </c>
      <c r="B1362" s="47" t="s">
        <v>69</v>
      </c>
      <c r="C1362" s="48" t="s">
        <v>46</v>
      </c>
      <c r="D1362" s="149">
        <v>0</v>
      </c>
      <c r="E1362" s="146">
        <v>0</v>
      </c>
      <c r="F1362" s="146">
        <v>0</v>
      </c>
      <c r="G1362" s="146">
        <v>0</v>
      </c>
      <c r="H1362" s="151">
        <v>0</v>
      </c>
      <c r="I1362" s="118">
        <v>0</v>
      </c>
      <c r="J1362" s="169">
        <v>0</v>
      </c>
      <c r="K1362" s="169">
        <v>0</v>
      </c>
      <c r="L1362" s="169">
        <v>0</v>
      </c>
      <c r="M1362" s="170">
        <v>0</v>
      </c>
    </row>
    <row r="1363" spans="1:13" ht="15.75" thickBot="1" x14ac:dyDescent="0.25">
      <c r="A1363" s="104" t="s">
        <v>70</v>
      </c>
      <c r="B1363" s="51">
        <v>10</v>
      </c>
      <c r="C1363" s="52" t="s">
        <v>54</v>
      </c>
      <c r="D1363" s="152">
        <v>520</v>
      </c>
      <c r="E1363" s="153">
        <v>126</v>
      </c>
      <c r="F1363" s="153">
        <v>130</v>
      </c>
      <c r="G1363" s="153">
        <v>120</v>
      </c>
      <c r="H1363" s="164">
        <v>144</v>
      </c>
      <c r="I1363" s="126">
        <v>44996.95</v>
      </c>
      <c r="J1363" s="155">
        <v>10353.98</v>
      </c>
      <c r="K1363" s="155">
        <v>10613.91</v>
      </c>
      <c r="L1363" s="155">
        <v>10818.61</v>
      </c>
      <c r="M1363" s="156">
        <v>13210.45</v>
      </c>
    </row>
    <row r="1364" spans="1:13" ht="71.25" x14ac:dyDescent="0.2">
      <c r="A1364" s="13" t="s">
        <v>71</v>
      </c>
      <c r="B1364" s="14">
        <v>11</v>
      </c>
      <c r="C1364" s="15"/>
      <c r="D1364" s="59" t="s">
        <v>72</v>
      </c>
      <c r="E1364" s="17" t="s">
        <v>72</v>
      </c>
      <c r="F1364" s="17" t="s">
        <v>72</v>
      </c>
      <c r="G1364" s="17" t="s">
        <v>72</v>
      </c>
      <c r="H1364" s="17" t="s">
        <v>72</v>
      </c>
      <c r="I1364" s="19">
        <f t="shared" si="120"/>
        <v>0</v>
      </c>
      <c r="J1364" s="20">
        <f>J1365+J1366+J1370+J1374</f>
        <v>0</v>
      </c>
      <c r="K1364" s="20">
        <f>K1365+K1366+K1370+K1374</f>
        <v>0</v>
      </c>
      <c r="L1364" s="20">
        <f>L1365+L1366+L1370+L1374</f>
        <v>0</v>
      </c>
      <c r="M1364" s="21">
        <f>M1365+M1366+M1370+M1374</f>
        <v>0</v>
      </c>
    </row>
    <row r="1365" spans="1:13" ht="15" x14ac:dyDescent="0.2">
      <c r="A1365" s="22" t="s">
        <v>56</v>
      </c>
      <c r="B1365" s="76">
        <v>12</v>
      </c>
      <c r="C1365" s="23" t="s">
        <v>35</v>
      </c>
      <c r="D1365" s="24" t="s">
        <v>72</v>
      </c>
      <c r="E1365" s="25" t="s">
        <v>72</v>
      </c>
      <c r="F1365" s="25" t="s">
        <v>72</v>
      </c>
      <c r="G1365" s="25" t="s">
        <v>72</v>
      </c>
      <c r="H1365" s="26" t="s">
        <v>72</v>
      </c>
      <c r="I1365" s="27">
        <f t="shared" si="120"/>
        <v>0</v>
      </c>
      <c r="J1365" s="28"/>
      <c r="K1365" s="28"/>
      <c r="L1365" s="28"/>
      <c r="M1365" s="28"/>
    </row>
    <row r="1366" spans="1:13" ht="30" x14ac:dyDescent="0.2">
      <c r="A1366" s="30" t="s">
        <v>57</v>
      </c>
      <c r="B1366" s="76">
        <v>13</v>
      </c>
      <c r="C1366" s="23" t="s">
        <v>37</v>
      </c>
      <c r="D1366" s="24" t="s">
        <v>72</v>
      </c>
      <c r="E1366" s="33" t="s">
        <v>72</v>
      </c>
      <c r="F1366" s="33" t="s">
        <v>72</v>
      </c>
      <c r="G1366" s="33" t="s">
        <v>72</v>
      </c>
      <c r="H1366" s="34" t="s">
        <v>72</v>
      </c>
      <c r="I1366" s="27">
        <f t="shared" si="120"/>
        <v>0</v>
      </c>
      <c r="J1366" s="35"/>
      <c r="K1366" s="35"/>
      <c r="L1366" s="35"/>
      <c r="M1366" s="36"/>
    </row>
    <row r="1367" spans="1:13" ht="30" x14ac:dyDescent="0.2">
      <c r="A1367" s="37" t="s">
        <v>58</v>
      </c>
      <c r="B1367" s="44" t="s">
        <v>73</v>
      </c>
      <c r="C1367" s="39" t="s">
        <v>37</v>
      </c>
      <c r="D1367" s="24" t="s">
        <v>72</v>
      </c>
      <c r="E1367" s="40" t="s">
        <v>72</v>
      </c>
      <c r="F1367" s="40" t="s">
        <v>72</v>
      </c>
      <c r="G1367" s="40" t="s">
        <v>72</v>
      </c>
      <c r="H1367" s="41" t="s">
        <v>72</v>
      </c>
      <c r="I1367" s="27">
        <f t="shared" si="120"/>
        <v>0</v>
      </c>
      <c r="J1367" s="42"/>
      <c r="K1367" s="42"/>
      <c r="L1367" s="42"/>
      <c r="M1367" s="43"/>
    </row>
    <row r="1368" spans="1:13" ht="30" x14ac:dyDescent="0.2">
      <c r="A1368" s="37" t="s">
        <v>60</v>
      </c>
      <c r="B1368" s="44" t="s">
        <v>74</v>
      </c>
      <c r="C1368" s="39" t="s">
        <v>37</v>
      </c>
      <c r="D1368" s="24" t="s">
        <v>72</v>
      </c>
      <c r="E1368" s="40" t="s">
        <v>72</v>
      </c>
      <c r="F1368" s="40" t="s">
        <v>72</v>
      </c>
      <c r="G1368" s="40" t="s">
        <v>72</v>
      </c>
      <c r="H1368" s="41" t="s">
        <v>72</v>
      </c>
      <c r="I1368" s="27">
        <f t="shared" si="120"/>
        <v>0</v>
      </c>
      <c r="J1368" s="42"/>
      <c r="K1368" s="42"/>
      <c r="L1368" s="42"/>
      <c r="M1368" s="43"/>
    </row>
    <row r="1369" spans="1:13" ht="30" x14ac:dyDescent="0.2">
      <c r="A1369" s="37" t="s">
        <v>62</v>
      </c>
      <c r="B1369" s="44" t="s">
        <v>75</v>
      </c>
      <c r="C1369" s="39" t="s">
        <v>44</v>
      </c>
      <c r="D1369" s="24" t="s">
        <v>72</v>
      </c>
      <c r="E1369" s="40" t="s">
        <v>72</v>
      </c>
      <c r="F1369" s="40" t="s">
        <v>72</v>
      </c>
      <c r="G1369" s="40" t="s">
        <v>72</v>
      </c>
      <c r="H1369" s="41" t="s">
        <v>72</v>
      </c>
      <c r="I1369" s="27">
        <f t="shared" si="120"/>
        <v>0</v>
      </c>
      <c r="J1369" s="42"/>
      <c r="K1369" s="42"/>
      <c r="L1369" s="42"/>
      <c r="M1369" s="43"/>
    </row>
    <row r="1370" spans="1:13" ht="15" x14ac:dyDescent="0.2">
      <c r="A1370" s="45" t="s">
        <v>64</v>
      </c>
      <c r="B1370" s="76">
        <v>14</v>
      </c>
      <c r="C1370" s="46" t="s">
        <v>46</v>
      </c>
      <c r="D1370" s="24" t="s">
        <v>72</v>
      </c>
      <c r="E1370" s="25" t="s">
        <v>72</v>
      </c>
      <c r="F1370" s="25" t="s">
        <v>72</v>
      </c>
      <c r="G1370" s="25" t="s">
        <v>72</v>
      </c>
      <c r="H1370" s="26" t="s">
        <v>72</v>
      </c>
      <c r="I1370" s="27">
        <f t="shared" si="120"/>
        <v>0</v>
      </c>
      <c r="J1370" s="28"/>
      <c r="K1370" s="28"/>
      <c r="L1370" s="28"/>
      <c r="M1370" s="29"/>
    </row>
    <row r="1371" spans="1:13" ht="15" x14ac:dyDescent="0.2">
      <c r="A1371" s="194" t="s">
        <v>65</v>
      </c>
      <c r="B1371" s="47" t="s">
        <v>76</v>
      </c>
      <c r="C1371" s="48" t="s">
        <v>49</v>
      </c>
      <c r="D1371" s="24" t="s">
        <v>72</v>
      </c>
      <c r="E1371" s="25" t="s">
        <v>72</v>
      </c>
      <c r="F1371" s="25" t="s">
        <v>72</v>
      </c>
      <c r="G1371" s="25" t="s">
        <v>72</v>
      </c>
      <c r="H1371" s="26" t="s">
        <v>72</v>
      </c>
      <c r="I1371" s="27">
        <f>J1371+K1371+L1371+M1371</f>
        <v>0</v>
      </c>
      <c r="J1371" s="35"/>
      <c r="K1371" s="35"/>
      <c r="L1371" s="35"/>
      <c r="M1371" s="116"/>
    </row>
    <row r="1372" spans="1:13" ht="30" x14ac:dyDescent="0.2">
      <c r="A1372" s="195"/>
      <c r="B1372" s="47" t="s">
        <v>77</v>
      </c>
      <c r="C1372" s="48" t="s">
        <v>46</v>
      </c>
      <c r="D1372" s="24" t="s">
        <v>72</v>
      </c>
      <c r="E1372" s="25" t="s">
        <v>72</v>
      </c>
      <c r="F1372" s="25" t="s">
        <v>72</v>
      </c>
      <c r="G1372" s="25" t="s">
        <v>72</v>
      </c>
      <c r="H1372" s="26" t="s">
        <v>72</v>
      </c>
      <c r="I1372" s="27">
        <f>J1372+K1372+L1372+M1372</f>
        <v>0</v>
      </c>
      <c r="J1372" s="35"/>
      <c r="K1372" s="35"/>
      <c r="L1372" s="35"/>
      <c r="M1372" s="116"/>
    </row>
    <row r="1373" spans="1:13" ht="30" x14ac:dyDescent="0.2">
      <c r="A1373" s="49" t="s">
        <v>68</v>
      </c>
      <c r="B1373" s="47" t="s">
        <v>78</v>
      </c>
      <c r="C1373" s="48" t="s">
        <v>46</v>
      </c>
      <c r="D1373" s="24" t="s">
        <v>72</v>
      </c>
      <c r="E1373" s="25" t="s">
        <v>72</v>
      </c>
      <c r="F1373" s="25" t="s">
        <v>72</v>
      </c>
      <c r="G1373" s="25" t="s">
        <v>72</v>
      </c>
      <c r="H1373" s="26" t="s">
        <v>72</v>
      </c>
      <c r="I1373" s="27">
        <f>J1373+K1373+L1373+M1373</f>
        <v>0</v>
      </c>
      <c r="J1373" s="35"/>
      <c r="K1373" s="35"/>
      <c r="L1373" s="35"/>
      <c r="M1373" s="116"/>
    </row>
    <row r="1374" spans="1:13" ht="15.75" thickBot="1" x14ac:dyDescent="0.25">
      <c r="A1374" s="50" t="s">
        <v>70</v>
      </c>
      <c r="B1374" s="51">
        <v>15</v>
      </c>
      <c r="C1374" s="52" t="s">
        <v>54</v>
      </c>
      <c r="D1374" s="53" t="s">
        <v>72</v>
      </c>
      <c r="E1374" s="54" t="s">
        <v>72</v>
      </c>
      <c r="F1374" s="54" t="s">
        <v>72</v>
      </c>
      <c r="G1374" s="54" t="s">
        <v>72</v>
      </c>
      <c r="H1374" s="55" t="s">
        <v>72</v>
      </c>
      <c r="I1374" s="56">
        <f t="shared" si="120"/>
        <v>0</v>
      </c>
      <c r="J1374" s="57"/>
      <c r="K1374" s="57"/>
      <c r="L1374" s="57"/>
      <c r="M1374" s="57"/>
    </row>
    <row r="1375" spans="1:13" ht="42.75" x14ac:dyDescent="0.2">
      <c r="A1375" s="13" t="s">
        <v>79</v>
      </c>
      <c r="B1375" s="14">
        <v>16</v>
      </c>
      <c r="C1375" s="15"/>
      <c r="D1375" s="59">
        <f>E1375+F1375+G1375+H1375</f>
        <v>0</v>
      </c>
      <c r="E1375" s="17">
        <f>E1376+E1377+E1381+E1385</f>
        <v>0</v>
      </c>
      <c r="F1375" s="17">
        <f>F1376+F1377+F1381+F1385</f>
        <v>0</v>
      </c>
      <c r="G1375" s="17">
        <f>G1376+G1377+G1381+G1385</f>
        <v>0</v>
      </c>
      <c r="H1375" s="18">
        <f>H1376+H1377+H1381+H1385</f>
        <v>0</v>
      </c>
      <c r="I1375" s="60">
        <f>J1375+K1375+L1375+M1375</f>
        <v>0</v>
      </c>
      <c r="J1375" s="20">
        <f>J1376+J1377+J1381+J1385</f>
        <v>0</v>
      </c>
      <c r="K1375" s="20">
        <f>K1376+K1377+K1381+K1385</f>
        <v>0</v>
      </c>
      <c r="L1375" s="20">
        <f>L1376+L1377+L1381+L1385</f>
        <v>0</v>
      </c>
      <c r="M1375" s="21">
        <f>M1376+M1377+M1381+M1385</f>
        <v>0</v>
      </c>
    </row>
    <row r="1376" spans="1:13" ht="15" x14ac:dyDescent="0.2">
      <c r="A1376" s="22" t="s">
        <v>56</v>
      </c>
      <c r="B1376" s="76">
        <v>17</v>
      </c>
      <c r="C1376" s="23" t="s">
        <v>35</v>
      </c>
      <c r="D1376" s="24">
        <f>E1376+F1376+G1376+H1376</f>
        <v>0</v>
      </c>
      <c r="E1376" s="25"/>
      <c r="F1376" s="25"/>
      <c r="G1376" s="25"/>
      <c r="H1376" s="26"/>
      <c r="I1376" s="27">
        <f>J1376+K1376+L1376+M1376</f>
        <v>0</v>
      </c>
      <c r="J1376" s="28"/>
      <c r="K1376" s="28"/>
      <c r="L1376" s="28"/>
      <c r="M1376" s="29"/>
    </row>
    <row r="1377" spans="1:13" ht="30" x14ac:dyDescent="0.2">
      <c r="A1377" s="30" t="s">
        <v>57</v>
      </c>
      <c r="B1377" s="76">
        <v>18</v>
      </c>
      <c r="C1377" s="23" t="s">
        <v>37</v>
      </c>
      <c r="D1377" s="24">
        <f t="shared" ref="D1377:D1385" si="122">E1377+F1377+G1377+H1377</f>
        <v>0</v>
      </c>
      <c r="E1377" s="33">
        <f>E1378+E1379+E1380</f>
        <v>0</v>
      </c>
      <c r="F1377" s="33">
        <f>F1378+F1379+F1380</f>
        <v>0</v>
      </c>
      <c r="G1377" s="33">
        <f>G1378+G1379+G1380</f>
        <v>0</v>
      </c>
      <c r="H1377" s="34">
        <f>H1378+H1379+H1380</f>
        <v>0</v>
      </c>
      <c r="I1377" s="27">
        <f t="shared" ref="I1377:I1385" si="123">J1377+K1377+L1377+M1377</f>
        <v>0</v>
      </c>
      <c r="J1377" s="35">
        <f>J1378+J1379+J1380</f>
        <v>0</v>
      </c>
      <c r="K1377" s="35">
        <f>K1378+K1379+K1380</f>
        <v>0</v>
      </c>
      <c r="L1377" s="35">
        <f>L1378+L1379+L1380</f>
        <v>0</v>
      </c>
      <c r="M1377" s="36">
        <f>M1378+M1379+M1380</f>
        <v>0</v>
      </c>
    </row>
    <row r="1378" spans="1:13" ht="30" x14ac:dyDescent="0.2">
      <c r="A1378" s="37" t="s">
        <v>58</v>
      </c>
      <c r="B1378" s="44" t="s">
        <v>80</v>
      </c>
      <c r="C1378" s="39" t="s">
        <v>37</v>
      </c>
      <c r="D1378" s="24">
        <f t="shared" si="122"/>
        <v>0</v>
      </c>
      <c r="E1378" s="40"/>
      <c r="F1378" s="40"/>
      <c r="G1378" s="40"/>
      <c r="H1378" s="41"/>
      <c r="I1378" s="27">
        <f t="shared" si="123"/>
        <v>0</v>
      </c>
      <c r="J1378" s="42"/>
      <c r="K1378" s="42"/>
      <c r="L1378" s="42"/>
      <c r="M1378" s="43"/>
    </row>
    <row r="1379" spans="1:13" ht="30" x14ac:dyDescent="0.2">
      <c r="A1379" s="37" t="s">
        <v>60</v>
      </c>
      <c r="B1379" s="44" t="s">
        <v>81</v>
      </c>
      <c r="C1379" s="39" t="s">
        <v>37</v>
      </c>
      <c r="D1379" s="24">
        <f t="shared" si="122"/>
        <v>0</v>
      </c>
      <c r="E1379" s="40"/>
      <c r="F1379" s="40"/>
      <c r="G1379" s="40"/>
      <c r="H1379" s="41"/>
      <c r="I1379" s="27">
        <f t="shared" si="123"/>
        <v>0</v>
      </c>
      <c r="J1379" s="42"/>
      <c r="K1379" s="42"/>
      <c r="L1379" s="42"/>
      <c r="M1379" s="43"/>
    </row>
    <row r="1380" spans="1:13" ht="30" x14ac:dyDescent="0.2">
      <c r="A1380" s="37" t="s">
        <v>62</v>
      </c>
      <c r="B1380" s="44" t="s">
        <v>82</v>
      </c>
      <c r="C1380" s="39" t="s">
        <v>44</v>
      </c>
      <c r="D1380" s="24">
        <f t="shared" si="122"/>
        <v>0</v>
      </c>
      <c r="E1380" s="40"/>
      <c r="F1380" s="40"/>
      <c r="G1380" s="40"/>
      <c r="H1380" s="41"/>
      <c r="I1380" s="27">
        <f t="shared" si="123"/>
        <v>0</v>
      </c>
      <c r="J1380" s="42"/>
      <c r="K1380" s="42"/>
      <c r="L1380" s="42"/>
      <c r="M1380" s="43"/>
    </row>
    <row r="1381" spans="1:13" ht="15" x14ac:dyDescent="0.2">
      <c r="A1381" s="45" t="s">
        <v>64</v>
      </c>
      <c r="B1381" s="76">
        <v>19</v>
      </c>
      <c r="C1381" s="46" t="s">
        <v>46</v>
      </c>
      <c r="D1381" s="24">
        <f t="shared" si="122"/>
        <v>0</v>
      </c>
      <c r="E1381" s="25"/>
      <c r="F1381" s="25"/>
      <c r="G1381" s="25"/>
      <c r="H1381" s="26"/>
      <c r="I1381" s="27">
        <f t="shared" si="123"/>
        <v>0</v>
      </c>
      <c r="J1381" s="28"/>
      <c r="K1381" s="28"/>
      <c r="L1381" s="28"/>
      <c r="M1381" s="29"/>
    </row>
    <row r="1382" spans="1:13" ht="15" x14ac:dyDescent="0.2">
      <c r="A1382" s="194" t="s">
        <v>65</v>
      </c>
      <c r="B1382" s="47" t="s">
        <v>83</v>
      </c>
      <c r="C1382" s="48" t="s">
        <v>49</v>
      </c>
      <c r="D1382" s="24">
        <f>E1382+F1382+G1382+H1382</f>
        <v>0</v>
      </c>
      <c r="E1382" s="25"/>
      <c r="F1382" s="25"/>
      <c r="G1382" s="25"/>
      <c r="H1382" s="26"/>
      <c r="I1382" s="27">
        <f>J1382+K1382+L1382+M1382</f>
        <v>0</v>
      </c>
      <c r="J1382" s="28"/>
      <c r="K1382" s="35"/>
      <c r="L1382" s="35"/>
      <c r="M1382" s="36"/>
    </row>
    <row r="1383" spans="1:13" ht="30" x14ac:dyDescent="0.2">
      <c r="A1383" s="195"/>
      <c r="B1383" s="47" t="s">
        <v>84</v>
      </c>
      <c r="C1383" s="48" t="s">
        <v>46</v>
      </c>
      <c r="D1383" s="24">
        <f>E1383+F1383+G1383+H1383</f>
        <v>0</v>
      </c>
      <c r="E1383" s="25"/>
      <c r="F1383" s="25"/>
      <c r="G1383" s="25"/>
      <c r="H1383" s="26"/>
      <c r="I1383" s="27">
        <f>J1383+K1383+L1383+M1383</f>
        <v>0</v>
      </c>
      <c r="J1383" s="28"/>
      <c r="K1383" s="35"/>
      <c r="L1383" s="35"/>
      <c r="M1383" s="36"/>
    </row>
    <row r="1384" spans="1:13" ht="30" x14ac:dyDescent="0.2">
      <c r="A1384" s="49" t="s">
        <v>68</v>
      </c>
      <c r="B1384" s="47" t="s">
        <v>85</v>
      </c>
      <c r="C1384" s="48" t="s">
        <v>46</v>
      </c>
      <c r="D1384" s="24">
        <f>E1384+F1384+G1384+H1384</f>
        <v>0</v>
      </c>
      <c r="E1384" s="25"/>
      <c r="F1384" s="25"/>
      <c r="G1384" s="25"/>
      <c r="H1384" s="26"/>
      <c r="I1384" s="27">
        <f>J1384+K1384+L1384+M1384</f>
        <v>0</v>
      </c>
      <c r="J1384" s="28"/>
      <c r="K1384" s="35"/>
      <c r="L1384" s="35"/>
      <c r="M1384" s="36"/>
    </row>
    <row r="1385" spans="1:13" ht="15.75" thickBot="1" x14ac:dyDescent="0.25">
      <c r="A1385" s="61" t="s">
        <v>70</v>
      </c>
      <c r="B1385" s="77">
        <v>20</v>
      </c>
      <c r="C1385" s="62" t="s">
        <v>54</v>
      </c>
      <c r="D1385" s="63">
        <f t="shared" si="122"/>
        <v>0</v>
      </c>
      <c r="E1385" s="64"/>
      <c r="F1385" s="64"/>
      <c r="G1385" s="64"/>
      <c r="H1385" s="65"/>
      <c r="I1385" s="66">
        <f t="shared" si="123"/>
        <v>0</v>
      </c>
      <c r="J1385" s="67"/>
      <c r="K1385" s="67"/>
      <c r="L1385" s="67"/>
      <c r="M1385" s="68"/>
    </row>
    <row r="1386" spans="1:13" ht="13.5" thickTop="1" x14ac:dyDescent="0.2"/>
    <row r="1395" spans="1:13" ht="15.75" x14ac:dyDescent="0.2">
      <c r="K1395" s="196" t="s">
        <v>0</v>
      </c>
      <c r="L1395" s="196"/>
      <c r="M1395" s="196"/>
    </row>
    <row r="1396" spans="1:13" ht="15.75" x14ac:dyDescent="0.2">
      <c r="K1396" s="196" t="s">
        <v>1</v>
      </c>
      <c r="L1396" s="196"/>
      <c r="M1396" s="196"/>
    </row>
    <row r="1397" spans="1:13" ht="15.75" x14ac:dyDescent="0.2">
      <c r="K1397" s="196" t="s">
        <v>2</v>
      </c>
      <c r="L1397" s="196"/>
      <c r="M1397" s="196"/>
    </row>
    <row r="1398" spans="1:13" ht="15.75" x14ac:dyDescent="0.2">
      <c r="K1398" s="196" t="s">
        <v>3</v>
      </c>
      <c r="L1398" s="196"/>
      <c r="M1398" s="196"/>
    </row>
    <row r="1399" spans="1:13" ht="15.75" x14ac:dyDescent="0.2">
      <c r="K1399" s="196" t="s">
        <v>4</v>
      </c>
      <c r="L1399" s="196"/>
      <c r="M1399" s="196"/>
    </row>
    <row r="1400" spans="1:13" ht="15.75" x14ac:dyDescent="0.2">
      <c r="K1400" s="196" t="s">
        <v>5</v>
      </c>
      <c r="L1400" s="196"/>
      <c r="M1400" s="196"/>
    </row>
    <row r="1401" spans="1:13" ht="15.75" x14ac:dyDescent="0.2">
      <c r="K1401" s="196" t="s">
        <v>6</v>
      </c>
      <c r="L1401" s="196"/>
      <c r="M1401" s="196"/>
    </row>
    <row r="1402" spans="1:13" ht="15.75" x14ac:dyDescent="0.2">
      <c r="K1402" s="196" t="s">
        <v>7</v>
      </c>
      <c r="L1402" s="196"/>
      <c r="M1402" s="196"/>
    </row>
    <row r="1404" spans="1:13" s="3" customFormat="1" ht="16.5" x14ac:dyDescent="0.25">
      <c r="A1404" s="197" t="str">
        <f>$A$10</f>
        <v>Объёмы медицинской помощи по территориальной программе обязательного медицинского страхования на 2018 год</v>
      </c>
      <c r="B1404" s="197"/>
      <c r="C1404" s="197"/>
      <c r="D1404" s="197"/>
      <c r="E1404" s="197"/>
      <c r="F1404" s="197"/>
      <c r="G1404" s="197"/>
      <c r="H1404" s="197"/>
      <c r="I1404" s="197"/>
      <c r="J1404" s="197"/>
      <c r="K1404" s="197"/>
      <c r="L1404" s="197"/>
      <c r="M1404" s="197"/>
    </row>
    <row r="1405" spans="1:13" s="3" customFormat="1" ht="16.5" x14ac:dyDescent="0.25">
      <c r="A1405" s="199" t="s">
        <v>98</v>
      </c>
      <c r="B1405" s="199"/>
      <c r="C1405" s="199"/>
      <c r="D1405" s="199"/>
      <c r="E1405" s="199"/>
      <c r="F1405" s="199"/>
      <c r="G1405" s="199"/>
      <c r="H1405" s="199"/>
      <c r="I1405" s="199"/>
      <c r="J1405" s="199"/>
      <c r="K1405" s="199"/>
      <c r="L1405" s="199"/>
      <c r="M1405" s="199"/>
    </row>
    <row r="1406" spans="1:13" s="3" customFormat="1" ht="16.5" x14ac:dyDescent="0.25">
      <c r="A1406" s="197" t="str">
        <f>$A$12</f>
        <v>СВОД</v>
      </c>
      <c r="B1406" s="197"/>
      <c r="C1406" s="197"/>
      <c r="D1406" s="197"/>
      <c r="E1406" s="197"/>
      <c r="F1406" s="197"/>
      <c r="G1406" s="197"/>
      <c r="H1406" s="197"/>
      <c r="I1406" s="197"/>
      <c r="J1406" s="197"/>
      <c r="K1406" s="197"/>
      <c r="L1406" s="197"/>
      <c r="M1406" s="197"/>
    </row>
    <row r="1407" spans="1:13" ht="15" thickBot="1" x14ac:dyDescent="0.25">
      <c r="A1407" s="4"/>
      <c r="B1407" s="71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</row>
    <row r="1408" spans="1:13" ht="13.5" thickTop="1" x14ac:dyDescent="0.2">
      <c r="A1408" s="200" t="s">
        <v>10</v>
      </c>
      <c r="B1408" s="203" t="s">
        <v>11</v>
      </c>
      <c r="C1408" s="206" t="s">
        <v>12</v>
      </c>
      <c r="D1408" s="209" t="str">
        <f>$D$14</f>
        <v>Всего на 2018 год</v>
      </c>
      <c r="E1408" s="212" t="s">
        <v>14</v>
      </c>
      <c r="F1408" s="212"/>
      <c r="G1408" s="212"/>
      <c r="H1408" s="213"/>
      <c r="I1408" s="209" t="str">
        <f>$I$14</f>
        <v>Всего на 2018 год</v>
      </c>
      <c r="J1408" s="212" t="s">
        <v>15</v>
      </c>
      <c r="K1408" s="212"/>
      <c r="L1408" s="212"/>
      <c r="M1408" s="213"/>
    </row>
    <row r="1409" spans="1:13" x14ac:dyDescent="0.2">
      <c r="A1409" s="201"/>
      <c r="B1409" s="204"/>
      <c r="C1409" s="207"/>
      <c r="D1409" s="210"/>
      <c r="E1409" s="214"/>
      <c r="F1409" s="214"/>
      <c r="G1409" s="214"/>
      <c r="H1409" s="215"/>
      <c r="I1409" s="210"/>
      <c r="J1409" s="214"/>
      <c r="K1409" s="214"/>
      <c r="L1409" s="214"/>
      <c r="M1409" s="215"/>
    </row>
    <row r="1410" spans="1:13" s="5" customFormat="1" ht="30.75" thickBot="1" x14ac:dyDescent="0.25">
      <c r="A1410" s="202"/>
      <c r="B1410" s="205"/>
      <c r="C1410" s="208"/>
      <c r="D1410" s="211"/>
      <c r="E1410" s="74" t="s">
        <v>16</v>
      </c>
      <c r="F1410" s="74" t="s">
        <v>17</v>
      </c>
      <c r="G1410" s="74" t="s">
        <v>18</v>
      </c>
      <c r="H1410" s="75" t="s">
        <v>19</v>
      </c>
      <c r="I1410" s="211"/>
      <c r="J1410" s="74" t="s">
        <v>16</v>
      </c>
      <c r="K1410" s="74" t="s">
        <v>17</v>
      </c>
      <c r="L1410" s="74" t="s">
        <v>18</v>
      </c>
      <c r="M1410" s="75" t="s">
        <v>19</v>
      </c>
    </row>
    <row r="1411" spans="1:13" s="12" customFormat="1" ht="15.75" thickTop="1" thickBot="1" x14ac:dyDescent="0.25">
      <c r="A1411" s="6" t="s">
        <v>20</v>
      </c>
      <c r="B1411" s="7" t="s">
        <v>21</v>
      </c>
      <c r="C1411" s="8" t="s">
        <v>22</v>
      </c>
      <c r="D1411" s="9" t="s">
        <v>23</v>
      </c>
      <c r="E1411" s="10" t="s">
        <v>24</v>
      </c>
      <c r="F1411" s="10" t="s">
        <v>25</v>
      </c>
      <c r="G1411" s="10" t="s">
        <v>26</v>
      </c>
      <c r="H1411" s="11" t="s">
        <v>27</v>
      </c>
      <c r="I1411" s="9" t="s">
        <v>28</v>
      </c>
      <c r="J1411" s="10" t="s">
        <v>29</v>
      </c>
      <c r="K1411" s="10" t="s">
        <v>30</v>
      </c>
      <c r="L1411" s="10" t="s">
        <v>31</v>
      </c>
      <c r="M1411" s="11" t="s">
        <v>32</v>
      </c>
    </row>
    <row r="1412" spans="1:13" ht="43.5" thickTop="1" x14ac:dyDescent="0.2">
      <c r="A1412" s="13" t="s">
        <v>33</v>
      </c>
      <c r="B1412" s="14">
        <v>1</v>
      </c>
      <c r="C1412" s="15"/>
      <c r="D1412" s="16"/>
      <c r="E1412" s="17"/>
      <c r="F1412" s="17"/>
      <c r="G1412" s="17"/>
      <c r="H1412" s="18"/>
      <c r="I1412" s="19">
        <f>J1412+K1412+L1412+M1412</f>
        <v>2401.1099999999997</v>
      </c>
      <c r="J1412" s="20">
        <f>J1413+J1414+J1418+J1422</f>
        <v>631.16999999999996</v>
      </c>
      <c r="K1412" s="20">
        <f>K1413+K1414+K1418+K1422</f>
        <v>599.95999999999992</v>
      </c>
      <c r="L1412" s="20">
        <f>L1413+L1414+L1418+L1422</f>
        <v>601.36999999999989</v>
      </c>
      <c r="M1412" s="21">
        <f>M1413+M1414+M1418+M1422</f>
        <v>568.61</v>
      </c>
    </row>
    <row r="1413" spans="1:13" ht="30" x14ac:dyDescent="0.2">
      <c r="A1413" s="22" t="s">
        <v>34</v>
      </c>
      <c r="B1413" s="76">
        <v>2</v>
      </c>
      <c r="C1413" s="23" t="s">
        <v>35</v>
      </c>
      <c r="D1413" s="24">
        <f>E1413+F1413+G1413+H1413</f>
        <v>0</v>
      </c>
      <c r="E1413" s="25">
        <f t="shared" ref="E1413:H1422" si="124">E1424+E1446</f>
        <v>0</v>
      </c>
      <c r="F1413" s="25">
        <f t="shared" si="124"/>
        <v>0</v>
      </c>
      <c r="G1413" s="25">
        <f t="shared" si="124"/>
        <v>0</v>
      </c>
      <c r="H1413" s="26">
        <f t="shared" si="124"/>
        <v>0</v>
      </c>
      <c r="I1413" s="27">
        <f>J1413+K1413+L1413+M1413</f>
        <v>0</v>
      </c>
      <c r="J1413" s="28">
        <f>J1424+J1435+J1446</f>
        <v>0</v>
      </c>
      <c r="K1413" s="28">
        <f>K1424+K1435+K1446</f>
        <v>0</v>
      </c>
      <c r="L1413" s="28">
        <f>L1424+L1435+L1446</f>
        <v>0</v>
      </c>
      <c r="M1413" s="29">
        <f>M1424+M1435+M1446</f>
        <v>0</v>
      </c>
    </row>
    <row r="1414" spans="1:13" ht="30" x14ac:dyDescent="0.2">
      <c r="A1414" s="30" t="s">
        <v>36</v>
      </c>
      <c r="B1414" s="31">
        <v>3</v>
      </c>
      <c r="C1414" s="32" t="s">
        <v>37</v>
      </c>
      <c r="D1414" s="24">
        <f t="shared" ref="D1414:D1422" si="125">E1414+F1414+G1414+H1414</f>
        <v>1708</v>
      </c>
      <c r="E1414" s="33">
        <f t="shared" si="124"/>
        <v>449</v>
      </c>
      <c r="F1414" s="33">
        <f t="shared" si="124"/>
        <v>427</v>
      </c>
      <c r="G1414" s="33">
        <f t="shared" si="124"/>
        <v>428</v>
      </c>
      <c r="H1414" s="34">
        <f t="shared" si="124"/>
        <v>404</v>
      </c>
      <c r="I1414" s="27">
        <f t="shared" ref="I1414:I1422" si="126">J1414+K1414+L1414+M1414</f>
        <v>2401.1099999999997</v>
      </c>
      <c r="J1414" s="35">
        <f>J1415+J1416+J1417</f>
        <v>631.16999999999996</v>
      </c>
      <c r="K1414" s="35">
        <f>K1415+K1416+K1417</f>
        <v>599.95999999999992</v>
      </c>
      <c r="L1414" s="35">
        <f>L1415+L1416+L1417</f>
        <v>601.36999999999989</v>
      </c>
      <c r="M1414" s="35">
        <f>M1415+M1416+M1417</f>
        <v>568.61</v>
      </c>
    </row>
    <row r="1415" spans="1:13" ht="45" x14ac:dyDescent="0.2">
      <c r="A1415" s="37" t="s">
        <v>38</v>
      </c>
      <c r="B1415" s="38" t="s">
        <v>39</v>
      </c>
      <c r="C1415" s="39" t="s">
        <v>37</v>
      </c>
      <c r="D1415" s="24">
        <f t="shared" si="125"/>
        <v>51</v>
      </c>
      <c r="E1415" s="40">
        <f t="shared" si="124"/>
        <v>12</v>
      </c>
      <c r="F1415" s="40">
        <f t="shared" si="124"/>
        <v>13</v>
      </c>
      <c r="G1415" s="40">
        <f t="shared" si="124"/>
        <v>13</v>
      </c>
      <c r="H1415" s="41">
        <f t="shared" si="124"/>
        <v>13</v>
      </c>
      <c r="I1415" s="27">
        <f t="shared" si="126"/>
        <v>71.710000000000008</v>
      </c>
      <c r="J1415" s="42">
        <f t="shared" ref="J1415:M1422" si="127">J1426+J1437+J1448</f>
        <v>16.87</v>
      </c>
      <c r="K1415" s="42">
        <f t="shared" si="127"/>
        <v>18.28</v>
      </c>
      <c r="L1415" s="42">
        <f t="shared" si="127"/>
        <v>18.28</v>
      </c>
      <c r="M1415" s="43">
        <f t="shared" si="127"/>
        <v>18.28</v>
      </c>
    </row>
    <row r="1416" spans="1:13" ht="45" x14ac:dyDescent="0.2">
      <c r="A1416" s="37" t="s">
        <v>40</v>
      </c>
      <c r="B1416" s="44" t="s">
        <v>41</v>
      </c>
      <c r="C1416" s="39" t="s">
        <v>37</v>
      </c>
      <c r="D1416" s="24">
        <f t="shared" si="125"/>
        <v>111</v>
      </c>
      <c r="E1416" s="40">
        <f t="shared" si="124"/>
        <v>28</v>
      </c>
      <c r="F1416" s="40">
        <f t="shared" si="124"/>
        <v>28</v>
      </c>
      <c r="G1416" s="40">
        <f t="shared" si="124"/>
        <v>29</v>
      </c>
      <c r="H1416" s="41">
        <f t="shared" si="124"/>
        <v>26</v>
      </c>
      <c r="I1416" s="27">
        <f t="shared" si="126"/>
        <v>156.07</v>
      </c>
      <c r="J1416" s="42">
        <f t="shared" si="127"/>
        <v>39.369999999999997</v>
      </c>
      <c r="K1416" s="42">
        <f t="shared" si="127"/>
        <v>39.369999999999997</v>
      </c>
      <c r="L1416" s="42">
        <f t="shared" si="127"/>
        <v>40.78</v>
      </c>
      <c r="M1416" s="43">
        <f t="shared" si="127"/>
        <v>36.550000000000004</v>
      </c>
    </row>
    <row r="1417" spans="1:13" ht="45" x14ac:dyDescent="0.2">
      <c r="A1417" s="37" t="s">
        <v>42</v>
      </c>
      <c r="B1417" s="44" t="s">
        <v>43</v>
      </c>
      <c r="C1417" s="39" t="s">
        <v>44</v>
      </c>
      <c r="D1417" s="24">
        <f t="shared" si="125"/>
        <v>533</v>
      </c>
      <c r="E1417" s="40">
        <f t="shared" si="124"/>
        <v>141</v>
      </c>
      <c r="F1417" s="40">
        <f t="shared" si="124"/>
        <v>133</v>
      </c>
      <c r="G1417" s="40">
        <f t="shared" si="124"/>
        <v>133</v>
      </c>
      <c r="H1417" s="41">
        <f t="shared" si="124"/>
        <v>126</v>
      </c>
      <c r="I1417" s="27">
        <f t="shared" si="126"/>
        <v>2173.33</v>
      </c>
      <c r="J1417" s="42">
        <f t="shared" si="127"/>
        <v>574.92999999999995</v>
      </c>
      <c r="K1417" s="42">
        <f t="shared" si="127"/>
        <v>542.30999999999995</v>
      </c>
      <c r="L1417" s="42">
        <f t="shared" si="127"/>
        <v>542.30999999999995</v>
      </c>
      <c r="M1417" s="43">
        <f t="shared" si="127"/>
        <v>513.78</v>
      </c>
    </row>
    <row r="1418" spans="1:13" ht="30" x14ac:dyDescent="0.2">
      <c r="A1418" s="45" t="s">
        <v>45</v>
      </c>
      <c r="B1418" s="76">
        <v>4</v>
      </c>
      <c r="C1418" s="46" t="s">
        <v>46</v>
      </c>
      <c r="D1418" s="24">
        <f t="shared" si="125"/>
        <v>0</v>
      </c>
      <c r="E1418" s="25">
        <f t="shared" si="124"/>
        <v>0</v>
      </c>
      <c r="F1418" s="25">
        <f t="shared" si="124"/>
        <v>0</v>
      </c>
      <c r="G1418" s="25">
        <f t="shared" si="124"/>
        <v>0</v>
      </c>
      <c r="H1418" s="26">
        <f t="shared" si="124"/>
        <v>0</v>
      </c>
      <c r="I1418" s="27">
        <f t="shared" si="126"/>
        <v>0</v>
      </c>
      <c r="J1418" s="28">
        <f t="shared" si="127"/>
        <v>0</v>
      </c>
      <c r="K1418" s="28">
        <f t="shared" si="127"/>
        <v>0</v>
      </c>
      <c r="L1418" s="28">
        <f t="shared" si="127"/>
        <v>0</v>
      </c>
      <c r="M1418" s="29">
        <f t="shared" si="127"/>
        <v>0</v>
      </c>
    </row>
    <row r="1419" spans="1:13" ht="15" x14ac:dyDescent="0.2">
      <c r="A1419" s="194" t="s">
        <v>47</v>
      </c>
      <c r="B1419" s="47" t="s">
        <v>48</v>
      </c>
      <c r="C1419" s="48" t="s">
        <v>49</v>
      </c>
      <c r="D1419" s="24">
        <f>E1419+F1419+G1419+H1419</f>
        <v>0</v>
      </c>
      <c r="E1419" s="25">
        <f t="shared" si="124"/>
        <v>0</v>
      </c>
      <c r="F1419" s="25">
        <f t="shared" si="124"/>
        <v>0</v>
      </c>
      <c r="G1419" s="25">
        <f t="shared" si="124"/>
        <v>0</v>
      </c>
      <c r="H1419" s="26">
        <f t="shared" si="124"/>
        <v>0</v>
      </c>
      <c r="I1419" s="27">
        <f>J1419+K1419+L1419+M1419</f>
        <v>0</v>
      </c>
      <c r="J1419" s="28">
        <f t="shared" si="127"/>
        <v>0</v>
      </c>
      <c r="K1419" s="28">
        <f t="shared" si="127"/>
        <v>0</v>
      </c>
      <c r="L1419" s="28">
        <f t="shared" si="127"/>
        <v>0</v>
      </c>
      <c r="M1419" s="29">
        <f t="shared" si="127"/>
        <v>0</v>
      </c>
    </row>
    <row r="1420" spans="1:13" ht="30" x14ac:dyDescent="0.2">
      <c r="A1420" s="195"/>
      <c r="B1420" s="47" t="s">
        <v>50</v>
      </c>
      <c r="C1420" s="48" t="s">
        <v>46</v>
      </c>
      <c r="D1420" s="24">
        <f>E1420+F1420+G1420+H1420</f>
        <v>0</v>
      </c>
      <c r="E1420" s="25">
        <f t="shared" si="124"/>
        <v>0</v>
      </c>
      <c r="F1420" s="25">
        <f t="shared" si="124"/>
        <v>0</v>
      </c>
      <c r="G1420" s="25">
        <f t="shared" si="124"/>
        <v>0</v>
      </c>
      <c r="H1420" s="26">
        <f t="shared" si="124"/>
        <v>0</v>
      </c>
      <c r="I1420" s="27">
        <f>J1420+K1420+L1420+M1420</f>
        <v>0</v>
      </c>
      <c r="J1420" s="28">
        <f t="shared" si="127"/>
        <v>0</v>
      </c>
      <c r="K1420" s="28">
        <f t="shared" si="127"/>
        <v>0</v>
      </c>
      <c r="L1420" s="28">
        <f t="shared" si="127"/>
        <v>0</v>
      </c>
      <c r="M1420" s="29">
        <f t="shared" si="127"/>
        <v>0</v>
      </c>
    </row>
    <row r="1421" spans="1:13" ht="45" x14ac:dyDescent="0.2">
      <c r="A1421" s="49" t="s">
        <v>51</v>
      </c>
      <c r="B1421" s="47" t="s">
        <v>52</v>
      </c>
      <c r="C1421" s="48" t="s">
        <v>46</v>
      </c>
      <c r="D1421" s="24">
        <f>E1421+F1421+G1421+H1421</f>
        <v>0</v>
      </c>
      <c r="E1421" s="25">
        <f t="shared" si="124"/>
        <v>0</v>
      </c>
      <c r="F1421" s="25">
        <f t="shared" si="124"/>
        <v>0</v>
      </c>
      <c r="G1421" s="25">
        <f t="shared" si="124"/>
        <v>0</v>
      </c>
      <c r="H1421" s="26">
        <f t="shared" si="124"/>
        <v>0</v>
      </c>
      <c r="I1421" s="27">
        <f>J1421+K1421+L1421+M1421</f>
        <v>0</v>
      </c>
      <c r="J1421" s="28">
        <f t="shared" si="127"/>
        <v>0</v>
      </c>
      <c r="K1421" s="28">
        <f t="shared" si="127"/>
        <v>0</v>
      </c>
      <c r="L1421" s="28">
        <f t="shared" si="127"/>
        <v>0</v>
      </c>
      <c r="M1421" s="29">
        <f t="shared" si="127"/>
        <v>0</v>
      </c>
    </row>
    <row r="1422" spans="1:13" ht="30.75" thickBot="1" x14ac:dyDescent="0.25">
      <c r="A1422" s="50" t="s">
        <v>53</v>
      </c>
      <c r="B1422" s="51">
        <v>5</v>
      </c>
      <c r="C1422" s="52" t="s">
        <v>54</v>
      </c>
      <c r="D1422" s="53">
        <f t="shared" si="125"/>
        <v>0</v>
      </c>
      <c r="E1422" s="54">
        <f t="shared" si="124"/>
        <v>0</v>
      </c>
      <c r="F1422" s="54">
        <f t="shared" si="124"/>
        <v>0</v>
      </c>
      <c r="G1422" s="54">
        <f t="shared" si="124"/>
        <v>0</v>
      </c>
      <c r="H1422" s="55">
        <f t="shared" si="124"/>
        <v>0</v>
      </c>
      <c r="I1422" s="56">
        <f t="shared" si="126"/>
        <v>0</v>
      </c>
      <c r="J1422" s="57">
        <f t="shared" si="127"/>
        <v>0</v>
      </c>
      <c r="K1422" s="57">
        <f t="shared" si="127"/>
        <v>0</v>
      </c>
      <c r="L1422" s="57">
        <f t="shared" si="127"/>
        <v>0</v>
      </c>
      <c r="M1422" s="58">
        <f t="shared" si="127"/>
        <v>0</v>
      </c>
    </row>
    <row r="1423" spans="1:13" ht="71.25" x14ac:dyDescent="0.2">
      <c r="A1423" s="13" t="s">
        <v>55</v>
      </c>
      <c r="B1423" s="14">
        <v>6</v>
      </c>
      <c r="C1423" s="15"/>
      <c r="D1423" s="137"/>
      <c r="E1423" s="138"/>
      <c r="F1423" s="138"/>
      <c r="G1423" s="138"/>
      <c r="H1423" s="139"/>
      <c r="I1423" s="140">
        <v>2401.1099999999997</v>
      </c>
      <c r="J1423" s="141">
        <v>631.16999999999996</v>
      </c>
      <c r="K1423" s="141">
        <v>599.95999999999992</v>
      </c>
      <c r="L1423" s="141">
        <v>601.36999999999989</v>
      </c>
      <c r="M1423" s="142">
        <v>568.61</v>
      </c>
    </row>
    <row r="1424" spans="1:13" ht="15" x14ac:dyDescent="0.2">
      <c r="A1424" s="22" t="s">
        <v>56</v>
      </c>
      <c r="B1424" s="76">
        <v>7</v>
      </c>
      <c r="C1424" s="23" t="s">
        <v>35</v>
      </c>
      <c r="D1424" s="143">
        <v>0</v>
      </c>
      <c r="E1424" s="148">
        <v>0</v>
      </c>
      <c r="F1424" s="148">
        <v>0</v>
      </c>
      <c r="G1424" s="148">
        <v>0</v>
      </c>
      <c r="H1424" s="151">
        <v>0</v>
      </c>
      <c r="I1424" s="118">
        <v>0</v>
      </c>
      <c r="J1424" s="169">
        <v>0</v>
      </c>
      <c r="K1424" s="169">
        <v>0</v>
      </c>
      <c r="L1424" s="169">
        <v>0</v>
      </c>
      <c r="M1424" s="169">
        <v>0</v>
      </c>
    </row>
    <row r="1425" spans="1:13" ht="30" x14ac:dyDescent="0.2">
      <c r="A1425" s="30" t="s">
        <v>57</v>
      </c>
      <c r="B1425" s="76">
        <v>8</v>
      </c>
      <c r="C1425" s="23" t="s">
        <v>37</v>
      </c>
      <c r="D1425" s="143">
        <v>1708</v>
      </c>
      <c r="E1425" s="146">
        <v>449</v>
      </c>
      <c r="F1425" s="146">
        <v>427</v>
      </c>
      <c r="G1425" s="146">
        <v>428</v>
      </c>
      <c r="H1425" s="147">
        <v>404</v>
      </c>
      <c r="I1425" s="118">
        <v>2401.1099999999997</v>
      </c>
      <c r="J1425" s="121">
        <v>631.16999999999996</v>
      </c>
      <c r="K1425" s="121">
        <v>599.95999999999992</v>
      </c>
      <c r="L1425" s="121">
        <v>601.36999999999989</v>
      </c>
      <c r="M1425" s="121">
        <v>568.61</v>
      </c>
    </row>
    <row r="1426" spans="1:13" ht="30" x14ac:dyDescent="0.2">
      <c r="A1426" s="37" t="s">
        <v>58</v>
      </c>
      <c r="B1426" s="44" t="s">
        <v>59</v>
      </c>
      <c r="C1426" s="39" t="s">
        <v>37</v>
      </c>
      <c r="D1426" s="182">
        <v>51</v>
      </c>
      <c r="E1426" s="148">
        <v>12</v>
      </c>
      <c r="F1426" s="148">
        <v>13</v>
      </c>
      <c r="G1426" s="148">
        <v>13</v>
      </c>
      <c r="H1426" s="151">
        <v>13</v>
      </c>
      <c r="I1426" s="123">
        <v>71.710000000000008</v>
      </c>
      <c r="J1426" s="119">
        <v>16.87</v>
      </c>
      <c r="K1426" s="119">
        <v>18.28</v>
      </c>
      <c r="L1426" s="119">
        <v>18.28</v>
      </c>
      <c r="M1426" s="120">
        <v>18.28</v>
      </c>
    </row>
    <row r="1427" spans="1:13" ht="30" x14ac:dyDescent="0.2">
      <c r="A1427" s="37" t="s">
        <v>60</v>
      </c>
      <c r="B1427" s="44" t="s">
        <v>61</v>
      </c>
      <c r="C1427" s="39" t="s">
        <v>37</v>
      </c>
      <c r="D1427" s="182">
        <v>111</v>
      </c>
      <c r="E1427" s="148">
        <v>28</v>
      </c>
      <c r="F1427" s="148">
        <v>28</v>
      </c>
      <c r="G1427" s="148">
        <v>29</v>
      </c>
      <c r="H1427" s="151">
        <v>26</v>
      </c>
      <c r="I1427" s="123">
        <v>156.07</v>
      </c>
      <c r="J1427" s="119">
        <v>39.369999999999997</v>
      </c>
      <c r="K1427" s="119">
        <v>39.369999999999997</v>
      </c>
      <c r="L1427" s="119">
        <v>40.78</v>
      </c>
      <c r="M1427" s="120">
        <v>36.550000000000004</v>
      </c>
    </row>
    <row r="1428" spans="1:13" ht="30" x14ac:dyDescent="0.2">
      <c r="A1428" s="37" t="s">
        <v>62</v>
      </c>
      <c r="B1428" s="44" t="s">
        <v>63</v>
      </c>
      <c r="C1428" s="39" t="s">
        <v>44</v>
      </c>
      <c r="D1428" s="182">
        <v>533</v>
      </c>
      <c r="E1428" s="148">
        <v>141</v>
      </c>
      <c r="F1428" s="148">
        <v>133</v>
      </c>
      <c r="G1428" s="148">
        <v>133</v>
      </c>
      <c r="H1428" s="151">
        <v>126</v>
      </c>
      <c r="I1428" s="123">
        <v>2173.33</v>
      </c>
      <c r="J1428" s="119">
        <v>574.92999999999995</v>
      </c>
      <c r="K1428" s="119">
        <v>542.30999999999995</v>
      </c>
      <c r="L1428" s="119">
        <v>542.30999999999995</v>
      </c>
      <c r="M1428" s="120">
        <v>513.78</v>
      </c>
    </row>
    <row r="1429" spans="1:13" ht="15" x14ac:dyDescent="0.2">
      <c r="A1429" s="45" t="s">
        <v>64</v>
      </c>
      <c r="B1429" s="76">
        <v>9</v>
      </c>
      <c r="C1429" s="46" t="s">
        <v>46</v>
      </c>
      <c r="D1429" s="143">
        <v>0</v>
      </c>
      <c r="E1429" s="144">
        <v>0</v>
      </c>
      <c r="F1429" s="144">
        <v>0</v>
      </c>
      <c r="G1429" s="144">
        <v>0</v>
      </c>
      <c r="H1429" s="151">
        <v>0</v>
      </c>
      <c r="I1429" s="118">
        <v>0</v>
      </c>
      <c r="J1429" s="119">
        <v>0</v>
      </c>
      <c r="K1429" s="119">
        <v>0</v>
      </c>
      <c r="L1429" s="119">
        <v>0</v>
      </c>
      <c r="M1429" s="119">
        <v>0</v>
      </c>
    </row>
    <row r="1430" spans="1:13" ht="15" x14ac:dyDescent="0.2">
      <c r="A1430" s="194" t="s">
        <v>65</v>
      </c>
      <c r="B1430" s="47" t="s">
        <v>66</v>
      </c>
      <c r="C1430" s="48" t="s">
        <v>49</v>
      </c>
      <c r="D1430" s="149">
        <v>0</v>
      </c>
      <c r="E1430" s="146">
        <v>0</v>
      </c>
      <c r="F1430" s="146">
        <v>0</v>
      </c>
      <c r="G1430" s="146">
        <v>0</v>
      </c>
      <c r="H1430" s="168">
        <v>0</v>
      </c>
      <c r="I1430" s="123">
        <v>0</v>
      </c>
      <c r="J1430" s="124">
        <v>0</v>
      </c>
      <c r="K1430" s="124">
        <v>0</v>
      </c>
      <c r="L1430" s="124">
        <v>0</v>
      </c>
      <c r="M1430" s="124">
        <v>0</v>
      </c>
    </row>
    <row r="1431" spans="1:13" ht="30" x14ac:dyDescent="0.2">
      <c r="A1431" s="195"/>
      <c r="B1431" s="47" t="s">
        <v>67</v>
      </c>
      <c r="C1431" s="48" t="s">
        <v>46</v>
      </c>
      <c r="D1431" s="149">
        <v>0</v>
      </c>
      <c r="E1431" s="146">
        <v>0</v>
      </c>
      <c r="F1431" s="146">
        <v>0</v>
      </c>
      <c r="G1431" s="146">
        <v>0</v>
      </c>
      <c r="H1431" s="168">
        <v>0</v>
      </c>
      <c r="I1431" s="123">
        <v>0</v>
      </c>
      <c r="J1431" s="124">
        <v>0</v>
      </c>
      <c r="K1431" s="124">
        <v>0</v>
      </c>
      <c r="L1431" s="124">
        <v>0</v>
      </c>
      <c r="M1431" s="124">
        <v>0</v>
      </c>
    </row>
    <row r="1432" spans="1:13" ht="30" x14ac:dyDescent="0.2">
      <c r="A1432" s="49" t="s">
        <v>68</v>
      </c>
      <c r="B1432" s="47" t="s">
        <v>69</v>
      </c>
      <c r="C1432" s="48" t="s">
        <v>46</v>
      </c>
      <c r="D1432" s="149">
        <v>0</v>
      </c>
      <c r="E1432" s="146">
        <v>0</v>
      </c>
      <c r="F1432" s="146">
        <v>0</v>
      </c>
      <c r="G1432" s="146">
        <v>0</v>
      </c>
      <c r="H1432" s="168">
        <v>0</v>
      </c>
      <c r="I1432" s="123">
        <v>0</v>
      </c>
      <c r="J1432" s="124">
        <v>0</v>
      </c>
      <c r="K1432" s="124">
        <v>0</v>
      </c>
      <c r="L1432" s="124">
        <v>0</v>
      </c>
      <c r="M1432" s="124">
        <v>0</v>
      </c>
    </row>
    <row r="1433" spans="1:13" ht="15.75" thickBot="1" x14ac:dyDescent="0.25">
      <c r="A1433" s="50" t="s">
        <v>70</v>
      </c>
      <c r="B1433" s="51">
        <v>10</v>
      </c>
      <c r="C1433" s="52" t="s">
        <v>54</v>
      </c>
      <c r="D1433" s="152">
        <v>0</v>
      </c>
      <c r="E1433" s="153">
        <v>0</v>
      </c>
      <c r="F1433" s="153">
        <v>0</v>
      </c>
      <c r="G1433" s="153">
        <v>0</v>
      </c>
      <c r="H1433" s="164">
        <v>0</v>
      </c>
      <c r="I1433" s="126">
        <v>0</v>
      </c>
      <c r="J1433" s="155">
        <v>0</v>
      </c>
      <c r="K1433" s="155">
        <v>0</v>
      </c>
      <c r="L1433" s="155">
        <v>0</v>
      </c>
      <c r="M1433" s="155">
        <v>0</v>
      </c>
    </row>
    <row r="1434" spans="1:13" ht="71.25" x14ac:dyDescent="0.2">
      <c r="A1434" s="13" t="s">
        <v>71</v>
      </c>
      <c r="B1434" s="14">
        <v>11</v>
      </c>
      <c r="C1434" s="15"/>
      <c r="D1434" s="59" t="s">
        <v>72</v>
      </c>
      <c r="E1434" s="17" t="s">
        <v>72</v>
      </c>
      <c r="F1434" s="17" t="s">
        <v>72</v>
      </c>
      <c r="G1434" s="17" t="s">
        <v>72</v>
      </c>
      <c r="H1434" s="17" t="s">
        <v>72</v>
      </c>
      <c r="I1434" s="19">
        <f>J1434+K1434+L1434+M1434</f>
        <v>0</v>
      </c>
      <c r="J1434" s="20">
        <f>J1435+J1436+J1440+J1444</f>
        <v>0</v>
      </c>
      <c r="K1434" s="20">
        <f>K1435+K1436+K1440+K1444</f>
        <v>0</v>
      </c>
      <c r="L1434" s="20">
        <f>L1435+L1436+L1440+L1444</f>
        <v>0</v>
      </c>
      <c r="M1434" s="21">
        <f>M1435+M1436+M1440+M1444</f>
        <v>0</v>
      </c>
    </row>
    <row r="1435" spans="1:13" ht="15" x14ac:dyDescent="0.2">
      <c r="A1435" s="22" t="s">
        <v>56</v>
      </c>
      <c r="B1435" s="76">
        <v>12</v>
      </c>
      <c r="C1435" s="23" t="s">
        <v>35</v>
      </c>
      <c r="D1435" s="24" t="s">
        <v>72</v>
      </c>
      <c r="E1435" s="25" t="s">
        <v>72</v>
      </c>
      <c r="F1435" s="25" t="s">
        <v>72</v>
      </c>
      <c r="G1435" s="25" t="s">
        <v>72</v>
      </c>
      <c r="H1435" s="26" t="s">
        <v>72</v>
      </c>
      <c r="I1435" s="27">
        <f>J1435+K1435+L1435+M1435</f>
        <v>0</v>
      </c>
      <c r="J1435" s="28"/>
      <c r="K1435" s="28"/>
      <c r="L1435" s="28"/>
      <c r="M1435" s="28"/>
    </row>
    <row r="1436" spans="1:13" ht="30" x14ac:dyDescent="0.2">
      <c r="A1436" s="30" t="s">
        <v>57</v>
      </c>
      <c r="B1436" s="76">
        <v>13</v>
      </c>
      <c r="C1436" s="23" t="s">
        <v>37</v>
      </c>
      <c r="D1436" s="24" t="s">
        <v>72</v>
      </c>
      <c r="E1436" s="33" t="s">
        <v>72</v>
      </c>
      <c r="F1436" s="33" t="s">
        <v>72</v>
      </c>
      <c r="G1436" s="33" t="s">
        <v>72</v>
      </c>
      <c r="H1436" s="34" t="s">
        <v>72</v>
      </c>
      <c r="I1436" s="27">
        <f t="shared" ref="I1436:I1444" si="128">J1436+K1436+L1436+M1436</f>
        <v>0</v>
      </c>
      <c r="J1436" s="35"/>
      <c r="K1436" s="35"/>
      <c r="L1436" s="35"/>
      <c r="M1436" s="36"/>
    </row>
    <row r="1437" spans="1:13" ht="30" x14ac:dyDescent="0.2">
      <c r="A1437" s="37" t="s">
        <v>58</v>
      </c>
      <c r="B1437" s="44" t="s">
        <v>73</v>
      </c>
      <c r="C1437" s="39" t="s">
        <v>37</v>
      </c>
      <c r="D1437" s="24" t="s">
        <v>72</v>
      </c>
      <c r="E1437" s="40" t="s">
        <v>72</v>
      </c>
      <c r="F1437" s="40" t="s">
        <v>72</v>
      </c>
      <c r="G1437" s="40" t="s">
        <v>72</v>
      </c>
      <c r="H1437" s="41" t="s">
        <v>72</v>
      </c>
      <c r="I1437" s="27">
        <f t="shared" si="128"/>
        <v>0</v>
      </c>
      <c r="J1437" s="42"/>
      <c r="K1437" s="42"/>
      <c r="L1437" s="42"/>
      <c r="M1437" s="42"/>
    </row>
    <row r="1438" spans="1:13" ht="30" x14ac:dyDescent="0.2">
      <c r="A1438" s="37" t="s">
        <v>60</v>
      </c>
      <c r="B1438" s="44" t="s">
        <v>74</v>
      </c>
      <c r="C1438" s="39" t="s">
        <v>37</v>
      </c>
      <c r="D1438" s="24" t="s">
        <v>72</v>
      </c>
      <c r="E1438" s="40" t="s">
        <v>72</v>
      </c>
      <c r="F1438" s="40" t="s">
        <v>72</v>
      </c>
      <c r="G1438" s="40" t="s">
        <v>72</v>
      </c>
      <c r="H1438" s="41" t="s">
        <v>72</v>
      </c>
      <c r="I1438" s="27">
        <f t="shared" si="128"/>
        <v>0</v>
      </c>
      <c r="J1438" s="42"/>
      <c r="K1438" s="42"/>
      <c r="L1438" s="42"/>
      <c r="M1438" s="43"/>
    </row>
    <row r="1439" spans="1:13" ht="30" x14ac:dyDescent="0.2">
      <c r="A1439" s="37" t="s">
        <v>62</v>
      </c>
      <c r="B1439" s="44" t="s">
        <v>75</v>
      </c>
      <c r="C1439" s="39" t="s">
        <v>44</v>
      </c>
      <c r="D1439" s="24" t="s">
        <v>72</v>
      </c>
      <c r="E1439" s="40" t="s">
        <v>72</v>
      </c>
      <c r="F1439" s="40" t="s">
        <v>72</v>
      </c>
      <c r="G1439" s="40" t="s">
        <v>72</v>
      </c>
      <c r="H1439" s="41" t="s">
        <v>72</v>
      </c>
      <c r="I1439" s="27">
        <f t="shared" si="128"/>
        <v>0</v>
      </c>
      <c r="J1439" s="42"/>
      <c r="K1439" s="42"/>
      <c r="L1439" s="42"/>
      <c r="M1439" s="42"/>
    </row>
    <row r="1440" spans="1:13" ht="15" x14ac:dyDescent="0.2">
      <c r="A1440" s="45" t="s">
        <v>64</v>
      </c>
      <c r="B1440" s="76">
        <v>14</v>
      </c>
      <c r="C1440" s="46" t="s">
        <v>46</v>
      </c>
      <c r="D1440" s="24" t="s">
        <v>72</v>
      </c>
      <c r="E1440" s="25" t="s">
        <v>72</v>
      </c>
      <c r="F1440" s="25" t="s">
        <v>72</v>
      </c>
      <c r="G1440" s="25" t="s">
        <v>72</v>
      </c>
      <c r="H1440" s="26" t="s">
        <v>72</v>
      </c>
      <c r="I1440" s="27">
        <f t="shared" si="128"/>
        <v>0</v>
      </c>
      <c r="J1440" s="28"/>
      <c r="K1440" s="28"/>
      <c r="L1440" s="28"/>
      <c r="M1440" s="28"/>
    </row>
    <row r="1441" spans="1:13" ht="15" x14ac:dyDescent="0.2">
      <c r="A1441" s="194" t="s">
        <v>65</v>
      </c>
      <c r="B1441" s="47" t="s">
        <v>76</v>
      </c>
      <c r="C1441" s="48" t="s">
        <v>49</v>
      </c>
      <c r="D1441" s="24" t="s">
        <v>72</v>
      </c>
      <c r="E1441" s="25" t="s">
        <v>72</v>
      </c>
      <c r="F1441" s="25" t="s">
        <v>72</v>
      </c>
      <c r="G1441" s="25" t="s">
        <v>72</v>
      </c>
      <c r="H1441" s="26" t="s">
        <v>72</v>
      </c>
      <c r="I1441" s="27">
        <f>J1441+K1441+L1441+M1441</f>
        <v>0</v>
      </c>
      <c r="J1441" s="35"/>
      <c r="K1441" s="35"/>
      <c r="L1441" s="35"/>
      <c r="M1441" s="116"/>
    </row>
    <row r="1442" spans="1:13" ht="30" x14ac:dyDescent="0.2">
      <c r="A1442" s="195"/>
      <c r="B1442" s="47" t="s">
        <v>77</v>
      </c>
      <c r="C1442" s="48" t="s">
        <v>46</v>
      </c>
      <c r="D1442" s="24" t="s">
        <v>72</v>
      </c>
      <c r="E1442" s="25" t="s">
        <v>72</v>
      </c>
      <c r="F1442" s="25" t="s">
        <v>72</v>
      </c>
      <c r="G1442" s="25" t="s">
        <v>72</v>
      </c>
      <c r="H1442" s="26" t="s">
        <v>72</v>
      </c>
      <c r="I1442" s="27">
        <f>J1442+K1442+L1442+M1442</f>
        <v>0</v>
      </c>
      <c r="J1442" s="35"/>
      <c r="K1442" s="35"/>
      <c r="L1442" s="35"/>
      <c r="M1442" s="116"/>
    </row>
    <row r="1443" spans="1:13" ht="30" x14ac:dyDescent="0.2">
      <c r="A1443" s="49" t="s">
        <v>68</v>
      </c>
      <c r="B1443" s="47" t="s">
        <v>78</v>
      </c>
      <c r="C1443" s="48" t="s">
        <v>46</v>
      </c>
      <c r="D1443" s="24" t="s">
        <v>72</v>
      </c>
      <c r="E1443" s="25" t="s">
        <v>72</v>
      </c>
      <c r="F1443" s="25" t="s">
        <v>72</v>
      </c>
      <c r="G1443" s="25" t="s">
        <v>72</v>
      </c>
      <c r="H1443" s="26" t="s">
        <v>72</v>
      </c>
      <c r="I1443" s="27">
        <f>J1443+K1443+L1443+M1443</f>
        <v>0</v>
      </c>
      <c r="J1443" s="35"/>
      <c r="K1443" s="35"/>
      <c r="L1443" s="35"/>
      <c r="M1443" s="116"/>
    </row>
    <row r="1444" spans="1:13" ht="15.75" thickBot="1" x14ac:dyDescent="0.25">
      <c r="A1444" s="50" t="s">
        <v>70</v>
      </c>
      <c r="B1444" s="51">
        <v>15</v>
      </c>
      <c r="C1444" s="52" t="s">
        <v>54</v>
      </c>
      <c r="D1444" s="53" t="s">
        <v>72</v>
      </c>
      <c r="E1444" s="54" t="s">
        <v>72</v>
      </c>
      <c r="F1444" s="54" t="s">
        <v>72</v>
      </c>
      <c r="G1444" s="54" t="s">
        <v>72</v>
      </c>
      <c r="H1444" s="55" t="s">
        <v>72</v>
      </c>
      <c r="I1444" s="56">
        <f t="shared" si="128"/>
        <v>0</v>
      </c>
      <c r="J1444" s="57"/>
      <c r="K1444" s="57"/>
      <c r="L1444" s="57"/>
      <c r="M1444" s="58"/>
    </row>
    <row r="1445" spans="1:13" ht="42.75" x14ac:dyDescent="0.2">
      <c r="A1445" s="13" t="s">
        <v>79</v>
      </c>
      <c r="B1445" s="14">
        <v>16</v>
      </c>
      <c r="C1445" s="15"/>
      <c r="D1445" s="59">
        <f>E1445+F1445+G1445+H1445</f>
        <v>0</v>
      </c>
      <c r="E1445" s="17">
        <f>E1446+E1447+E1451+E1455</f>
        <v>0</v>
      </c>
      <c r="F1445" s="17">
        <f>F1446+F1447+F1451+F1455</f>
        <v>0</v>
      </c>
      <c r="G1445" s="17">
        <f>G1446+G1447+G1451+G1455</f>
        <v>0</v>
      </c>
      <c r="H1445" s="18">
        <f>H1446+H1447+H1451+H1455</f>
        <v>0</v>
      </c>
      <c r="I1445" s="60">
        <f>J1445+K1445+L1445+M1445</f>
        <v>0</v>
      </c>
      <c r="J1445" s="20">
        <f>J1446+J1447+J1451+J1455</f>
        <v>0</v>
      </c>
      <c r="K1445" s="20">
        <f>K1446+K1447+K1451+K1455</f>
        <v>0</v>
      </c>
      <c r="L1445" s="20">
        <f>L1446+L1447+L1451+L1455</f>
        <v>0</v>
      </c>
      <c r="M1445" s="21">
        <f>M1446+M1447+M1451+M1455</f>
        <v>0</v>
      </c>
    </row>
    <row r="1446" spans="1:13" ht="15" x14ac:dyDescent="0.2">
      <c r="A1446" s="22" t="s">
        <v>56</v>
      </c>
      <c r="B1446" s="76">
        <v>17</v>
      </c>
      <c r="C1446" s="23" t="s">
        <v>35</v>
      </c>
      <c r="D1446" s="24">
        <f>E1446+F1446+G1446+H1446</f>
        <v>0</v>
      </c>
      <c r="E1446" s="25"/>
      <c r="F1446" s="25"/>
      <c r="G1446" s="25"/>
      <c r="H1446" s="26"/>
      <c r="I1446" s="27">
        <f>J1446+K1446+L1446+M1446</f>
        <v>0</v>
      </c>
      <c r="J1446" s="28"/>
      <c r="K1446" s="28"/>
      <c r="L1446" s="28"/>
      <c r="M1446" s="29"/>
    </row>
    <row r="1447" spans="1:13" ht="30" x14ac:dyDescent="0.2">
      <c r="A1447" s="30" t="s">
        <v>57</v>
      </c>
      <c r="B1447" s="76">
        <v>18</v>
      </c>
      <c r="C1447" s="23" t="s">
        <v>37</v>
      </c>
      <c r="D1447" s="24">
        <f t="shared" ref="D1447:D1455" si="129">E1447+F1447+G1447+H1447</f>
        <v>0</v>
      </c>
      <c r="E1447" s="33">
        <f>E1448+E1449+E1450</f>
        <v>0</v>
      </c>
      <c r="F1447" s="33">
        <f>F1448+F1449+F1450</f>
        <v>0</v>
      </c>
      <c r="G1447" s="33">
        <f>G1448+G1449+G1450</f>
        <v>0</v>
      </c>
      <c r="H1447" s="34">
        <f>H1448+H1449+H1450</f>
        <v>0</v>
      </c>
      <c r="I1447" s="27">
        <f t="shared" ref="I1447:I1455" si="130">J1447+K1447+L1447+M1447</f>
        <v>0</v>
      </c>
      <c r="J1447" s="35">
        <f>J1448+J1449+J1450</f>
        <v>0</v>
      </c>
      <c r="K1447" s="35">
        <f>K1448+K1449+K1450</f>
        <v>0</v>
      </c>
      <c r="L1447" s="35">
        <f>L1448+L1449+L1450</f>
        <v>0</v>
      </c>
      <c r="M1447" s="36">
        <f>M1448+M1449+M1450</f>
        <v>0</v>
      </c>
    </row>
    <row r="1448" spans="1:13" ht="30" x14ac:dyDescent="0.2">
      <c r="A1448" s="37" t="s">
        <v>58</v>
      </c>
      <c r="B1448" s="44" t="s">
        <v>80</v>
      </c>
      <c r="C1448" s="39" t="s">
        <v>37</v>
      </c>
      <c r="D1448" s="24">
        <f t="shared" si="129"/>
        <v>0</v>
      </c>
      <c r="E1448" s="40"/>
      <c r="F1448" s="40"/>
      <c r="G1448" s="40"/>
      <c r="H1448" s="41"/>
      <c r="I1448" s="27">
        <f t="shared" si="130"/>
        <v>0</v>
      </c>
      <c r="J1448" s="42"/>
      <c r="K1448" s="42"/>
      <c r="L1448" s="42"/>
      <c r="M1448" s="43"/>
    </row>
    <row r="1449" spans="1:13" ht="30" x14ac:dyDescent="0.2">
      <c r="A1449" s="37" t="s">
        <v>60</v>
      </c>
      <c r="B1449" s="44" t="s">
        <v>81</v>
      </c>
      <c r="C1449" s="39" t="s">
        <v>37</v>
      </c>
      <c r="D1449" s="24">
        <f t="shared" si="129"/>
        <v>0</v>
      </c>
      <c r="E1449" s="40"/>
      <c r="F1449" s="40"/>
      <c r="G1449" s="40"/>
      <c r="H1449" s="41"/>
      <c r="I1449" s="27">
        <f t="shared" si="130"/>
        <v>0</v>
      </c>
      <c r="J1449" s="42"/>
      <c r="K1449" s="42"/>
      <c r="L1449" s="42"/>
      <c r="M1449" s="43"/>
    </row>
    <row r="1450" spans="1:13" ht="30" x14ac:dyDescent="0.2">
      <c r="A1450" s="37" t="s">
        <v>62</v>
      </c>
      <c r="B1450" s="44" t="s">
        <v>82</v>
      </c>
      <c r="C1450" s="39" t="s">
        <v>44</v>
      </c>
      <c r="D1450" s="24">
        <f t="shared" si="129"/>
        <v>0</v>
      </c>
      <c r="E1450" s="40"/>
      <c r="F1450" s="40"/>
      <c r="G1450" s="40"/>
      <c r="H1450" s="41"/>
      <c r="I1450" s="27">
        <f t="shared" si="130"/>
        <v>0</v>
      </c>
      <c r="J1450" s="42"/>
      <c r="K1450" s="42"/>
      <c r="L1450" s="42"/>
      <c r="M1450" s="43"/>
    </row>
    <row r="1451" spans="1:13" ht="15" x14ac:dyDescent="0.2">
      <c r="A1451" s="45" t="s">
        <v>64</v>
      </c>
      <c r="B1451" s="76">
        <v>19</v>
      </c>
      <c r="C1451" s="46" t="s">
        <v>46</v>
      </c>
      <c r="D1451" s="24">
        <f t="shared" si="129"/>
        <v>0</v>
      </c>
      <c r="E1451" s="25"/>
      <c r="F1451" s="25"/>
      <c r="G1451" s="25"/>
      <c r="H1451" s="26"/>
      <c r="I1451" s="27">
        <f t="shared" si="130"/>
        <v>0</v>
      </c>
      <c r="J1451" s="28"/>
      <c r="K1451" s="28"/>
      <c r="L1451" s="28"/>
      <c r="M1451" s="29"/>
    </row>
    <row r="1452" spans="1:13" ht="15" x14ac:dyDescent="0.2">
      <c r="A1452" s="194" t="s">
        <v>65</v>
      </c>
      <c r="B1452" s="47" t="s">
        <v>83</v>
      </c>
      <c r="C1452" s="48" t="s">
        <v>49</v>
      </c>
      <c r="D1452" s="24">
        <f>E1452+F1452+G1452+H1452</f>
        <v>0</v>
      </c>
      <c r="E1452" s="25"/>
      <c r="F1452" s="25"/>
      <c r="G1452" s="25"/>
      <c r="H1452" s="26"/>
      <c r="I1452" s="27">
        <f>J1452+K1452+L1452+M1452</f>
        <v>0</v>
      </c>
      <c r="J1452" s="28"/>
      <c r="K1452" s="35"/>
      <c r="L1452" s="35"/>
      <c r="M1452" s="36"/>
    </row>
    <row r="1453" spans="1:13" ht="30" x14ac:dyDescent="0.2">
      <c r="A1453" s="195"/>
      <c r="B1453" s="47" t="s">
        <v>84</v>
      </c>
      <c r="C1453" s="48" t="s">
        <v>46</v>
      </c>
      <c r="D1453" s="24">
        <f>E1453+F1453+G1453+H1453</f>
        <v>0</v>
      </c>
      <c r="E1453" s="25"/>
      <c r="F1453" s="25"/>
      <c r="G1453" s="25"/>
      <c r="H1453" s="26"/>
      <c r="I1453" s="27">
        <f>J1453+K1453+L1453+M1453</f>
        <v>0</v>
      </c>
      <c r="J1453" s="28"/>
      <c r="K1453" s="35"/>
      <c r="L1453" s="35"/>
      <c r="M1453" s="36"/>
    </row>
    <row r="1454" spans="1:13" ht="30" x14ac:dyDescent="0.2">
      <c r="A1454" s="49" t="s">
        <v>68</v>
      </c>
      <c r="B1454" s="47" t="s">
        <v>85</v>
      </c>
      <c r="C1454" s="48" t="s">
        <v>46</v>
      </c>
      <c r="D1454" s="24">
        <f>E1454+F1454+G1454+H1454</f>
        <v>0</v>
      </c>
      <c r="E1454" s="25"/>
      <c r="F1454" s="25"/>
      <c r="G1454" s="25"/>
      <c r="H1454" s="26"/>
      <c r="I1454" s="27">
        <f>J1454+K1454+L1454+M1454</f>
        <v>0</v>
      </c>
      <c r="J1454" s="28"/>
      <c r="K1454" s="35"/>
      <c r="L1454" s="35"/>
      <c r="M1454" s="36"/>
    </row>
    <row r="1455" spans="1:13" ht="15.75" thickBot="1" x14ac:dyDescent="0.25">
      <c r="A1455" s="61" t="s">
        <v>70</v>
      </c>
      <c r="B1455" s="77">
        <v>20</v>
      </c>
      <c r="C1455" s="62" t="s">
        <v>54</v>
      </c>
      <c r="D1455" s="63">
        <f t="shared" si="129"/>
        <v>0</v>
      </c>
      <c r="E1455" s="64"/>
      <c r="F1455" s="64"/>
      <c r="G1455" s="64"/>
      <c r="H1455" s="65"/>
      <c r="I1455" s="66">
        <f t="shared" si="130"/>
        <v>0</v>
      </c>
      <c r="J1455" s="67"/>
      <c r="K1455" s="67"/>
      <c r="L1455" s="67"/>
      <c r="M1455" s="68"/>
    </row>
    <row r="1456" spans="1:13" ht="13.5" thickTop="1" x14ac:dyDescent="0.2"/>
    <row r="1464" spans="11:13" ht="15.75" x14ac:dyDescent="0.2">
      <c r="K1464" s="196" t="s">
        <v>0</v>
      </c>
      <c r="L1464" s="196"/>
      <c r="M1464" s="196"/>
    </row>
    <row r="1465" spans="11:13" ht="15.75" x14ac:dyDescent="0.2">
      <c r="K1465" s="196" t="s">
        <v>1</v>
      </c>
      <c r="L1465" s="196"/>
      <c r="M1465" s="196"/>
    </row>
    <row r="1466" spans="11:13" ht="15.75" x14ac:dyDescent="0.2">
      <c r="K1466" s="196" t="s">
        <v>2</v>
      </c>
      <c r="L1466" s="196"/>
      <c r="M1466" s="196"/>
    </row>
    <row r="1467" spans="11:13" ht="15.75" x14ac:dyDescent="0.2">
      <c r="K1467" s="196" t="s">
        <v>3</v>
      </c>
      <c r="L1467" s="196"/>
      <c r="M1467" s="196"/>
    </row>
    <row r="1468" spans="11:13" ht="15.75" x14ac:dyDescent="0.2">
      <c r="K1468" s="196" t="s">
        <v>4</v>
      </c>
      <c r="L1468" s="196"/>
      <c r="M1468" s="196"/>
    </row>
    <row r="1469" spans="11:13" ht="15.75" x14ac:dyDescent="0.2">
      <c r="K1469" s="196" t="s">
        <v>5</v>
      </c>
      <c r="L1469" s="196"/>
      <c r="M1469" s="196"/>
    </row>
    <row r="1470" spans="11:13" ht="15.75" x14ac:dyDescent="0.2">
      <c r="K1470" s="196" t="s">
        <v>6</v>
      </c>
      <c r="L1470" s="196"/>
      <c r="M1470" s="196"/>
    </row>
    <row r="1471" spans="11:13" ht="15.75" x14ac:dyDescent="0.2">
      <c r="K1471" s="196" t="s">
        <v>7</v>
      </c>
      <c r="L1471" s="196"/>
      <c r="M1471" s="196"/>
    </row>
    <row r="1473" spans="1:13" s="3" customFormat="1" ht="16.5" x14ac:dyDescent="0.25">
      <c r="A1473" s="197" t="str">
        <f>$A$10</f>
        <v>Объёмы медицинской помощи по территориальной программе обязательного медицинского страхования на 2018 год</v>
      </c>
      <c r="B1473" s="197"/>
      <c r="C1473" s="197"/>
      <c r="D1473" s="197"/>
      <c r="E1473" s="197"/>
      <c r="F1473" s="197"/>
      <c r="G1473" s="197"/>
      <c r="H1473" s="197"/>
      <c r="I1473" s="197"/>
      <c r="J1473" s="197"/>
      <c r="K1473" s="197"/>
      <c r="L1473" s="197"/>
      <c r="M1473" s="197"/>
    </row>
    <row r="1474" spans="1:13" s="3" customFormat="1" ht="16.5" x14ac:dyDescent="0.25">
      <c r="A1474" s="199" t="s">
        <v>99</v>
      </c>
      <c r="B1474" s="199"/>
      <c r="C1474" s="199"/>
      <c r="D1474" s="199"/>
      <c r="E1474" s="199"/>
      <c r="F1474" s="199"/>
      <c r="G1474" s="199"/>
      <c r="H1474" s="199"/>
      <c r="I1474" s="199"/>
      <c r="J1474" s="199"/>
      <c r="K1474" s="199"/>
      <c r="L1474" s="199"/>
      <c r="M1474" s="199"/>
    </row>
    <row r="1475" spans="1:13" s="3" customFormat="1" ht="16.5" x14ac:dyDescent="0.25">
      <c r="A1475" s="197" t="str">
        <f>$A$12</f>
        <v>СВОД</v>
      </c>
      <c r="B1475" s="197"/>
      <c r="C1475" s="197"/>
      <c r="D1475" s="197"/>
      <c r="E1475" s="197"/>
      <c r="F1475" s="197"/>
      <c r="G1475" s="197"/>
      <c r="H1475" s="197"/>
      <c r="I1475" s="197"/>
      <c r="J1475" s="197"/>
      <c r="K1475" s="197"/>
      <c r="L1475" s="197"/>
      <c r="M1475" s="197"/>
    </row>
    <row r="1476" spans="1:13" ht="15" thickBot="1" x14ac:dyDescent="0.25">
      <c r="A1476" s="4"/>
      <c r="B1476" s="71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</row>
    <row r="1477" spans="1:13" ht="13.5" thickTop="1" x14ac:dyDescent="0.2">
      <c r="A1477" s="200" t="s">
        <v>10</v>
      </c>
      <c r="B1477" s="203" t="s">
        <v>11</v>
      </c>
      <c r="C1477" s="206" t="s">
        <v>12</v>
      </c>
      <c r="D1477" s="209" t="str">
        <f>$D$14</f>
        <v>Всего на 2018 год</v>
      </c>
      <c r="E1477" s="212" t="s">
        <v>14</v>
      </c>
      <c r="F1477" s="212"/>
      <c r="G1477" s="212"/>
      <c r="H1477" s="213"/>
      <c r="I1477" s="209" t="str">
        <f>$I$14</f>
        <v>Всего на 2018 год</v>
      </c>
      <c r="J1477" s="212" t="s">
        <v>15</v>
      </c>
      <c r="K1477" s="212"/>
      <c r="L1477" s="212"/>
      <c r="M1477" s="213"/>
    </row>
    <row r="1478" spans="1:13" x14ac:dyDescent="0.2">
      <c r="A1478" s="201"/>
      <c r="B1478" s="204"/>
      <c r="C1478" s="207"/>
      <c r="D1478" s="210"/>
      <c r="E1478" s="214"/>
      <c r="F1478" s="214"/>
      <c r="G1478" s="214"/>
      <c r="H1478" s="215"/>
      <c r="I1478" s="210"/>
      <c r="J1478" s="214"/>
      <c r="K1478" s="214"/>
      <c r="L1478" s="214"/>
      <c r="M1478" s="215"/>
    </row>
    <row r="1479" spans="1:13" s="5" customFormat="1" ht="30.75" thickBot="1" x14ac:dyDescent="0.25">
      <c r="A1479" s="202"/>
      <c r="B1479" s="205"/>
      <c r="C1479" s="208"/>
      <c r="D1479" s="211"/>
      <c r="E1479" s="74" t="s">
        <v>16</v>
      </c>
      <c r="F1479" s="74" t="s">
        <v>17</v>
      </c>
      <c r="G1479" s="74" t="s">
        <v>18</v>
      </c>
      <c r="H1479" s="75" t="s">
        <v>19</v>
      </c>
      <c r="I1479" s="211"/>
      <c r="J1479" s="74" t="s">
        <v>16</v>
      </c>
      <c r="K1479" s="74" t="s">
        <v>17</v>
      </c>
      <c r="L1479" s="74" t="s">
        <v>18</v>
      </c>
      <c r="M1479" s="75" t="s">
        <v>19</v>
      </c>
    </row>
    <row r="1480" spans="1:13" s="12" customFormat="1" ht="15.75" thickTop="1" thickBot="1" x14ac:dyDescent="0.25">
      <c r="A1480" s="6" t="s">
        <v>20</v>
      </c>
      <c r="B1480" s="7" t="s">
        <v>21</v>
      </c>
      <c r="C1480" s="8" t="s">
        <v>22</v>
      </c>
      <c r="D1480" s="9" t="s">
        <v>23</v>
      </c>
      <c r="E1480" s="10" t="s">
        <v>24</v>
      </c>
      <c r="F1480" s="10" t="s">
        <v>25</v>
      </c>
      <c r="G1480" s="10" t="s">
        <v>26</v>
      </c>
      <c r="H1480" s="11" t="s">
        <v>27</v>
      </c>
      <c r="I1480" s="9" t="s">
        <v>28</v>
      </c>
      <c r="J1480" s="10" t="s">
        <v>29</v>
      </c>
      <c r="K1480" s="10" t="s">
        <v>30</v>
      </c>
      <c r="L1480" s="10" t="s">
        <v>31</v>
      </c>
      <c r="M1480" s="11" t="s">
        <v>32</v>
      </c>
    </row>
    <row r="1481" spans="1:13" ht="43.5" thickTop="1" x14ac:dyDescent="0.2">
      <c r="A1481" s="13" t="s">
        <v>33</v>
      </c>
      <c r="B1481" s="14">
        <v>1</v>
      </c>
      <c r="C1481" s="15"/>
      <c r="D1481" s="16"/>
      <c r="E1481" s="17"/>
      <c r="F1481" s="17"/>
      <c r="G1481" s="17"/>
      <c r="H1481" s="18"/>
      <c r="I1481" s="19">
        <f>J1481+K1481+L1481+M1481</f>
        <v>15171.989999999998</v>
      </c>
      <c r="J1481" s="20">
        <f>J1482+J1483+J1487+J1491</f>
        <v>5035.8999999999996</v>
      </c>
      <c r="K1481" s="20">
        <f>K1482+K1483+K1487+K1491</f>
        <v>3725.39</v>
      </c>
      <c r="L1481" s="20">
        <f>L1482+L1483+L1487+L1491</f>
        <v>1501.5</v>
      </c>
      <c r="M1481" s="21">
        <f>M1482+M1483+M1487+M1491</f>
        <v>4909.2</v>
      </c>
    </row>
    <row r="1482" spans="1:13" ht="30" x14ac:dyDescent="0.2">
      <c r="A1482" s="22" t="s">
        <v>34</v>
      </c>
      <c r="B1482" s="76">
        <v>2</v>
      </c>
      <c r="C1482" s="23" t="s">
        <v>35</v>
      </c>
      <c r="D1482" s="24">
        <f>E1482+F1482+G1482+H1482</f>
        <v>0</v>
      </c>
      <c r="E1482" s="25">
        <f t="shared" ref="E1482:H1491" si="131">E1493+E1515</f>
        <v>0</v>
      </c>
      <c r="F1482" s="25">
        <f t="shared" si="131"/>
        <v>0</v>
      </c>
      <c r="G1482" s="25">
        <f t="shared" si="131"/>
        <v>0</v>
      </c>
      <c r="H1482" s="26">
        <f t="shared" si="131"/>
        <v>0</v>
      </c>
      <c r="I1482" s="27">
        <f>J1482+K1482+L1482+M1482</f>
        <v>0</v>
      </c>
      <c r="J1482" s="28">
        <f>J1493+J1504+J1515</f>
        <v>0</v>
      </c>
      <c r="K1482" s="28">
        <f>K1493+K1504+K1515</f>
        <v>0</v>
      </c>
      <c r="L1482" s="28">
        <f>L1493+L1504+L1515</f>
        <v>0</v>
      </c>
      <c r="M1482" s="29">
        <f>M1493+M1504+M1515</f>
        <v>0</v>
      </c>
    </row>
    <row r="1483" spans="1:13" ht="30" x14ac:dyDescent="0.2">
      <c r="A1483" s="30" t="s">
        <v>36</v>
      </c>
      <c r="B1483" s="31">
        <v>3</v>
      </c>
      <c r="C1483" s="32" t="s">
        <v>37</v>
      </c>
      <c r="D1483" s="24">
        <f t="shared" ref="D1483:D1491" si="132">E1483+F1483+G1483+H1483</f>
        <v>8023</v>
      </c>
      <c r="E1483" s="33">
        <f t="shared" si="131"/>
        <v>2663</v>
      </c>
      <c r="F1483" s="33">
        <f t="shared" si="131"/>
        <v>1970</v>
      </c>
      <c r="G1483" s="33">
        <f t="shared" si="131"/>
        <v>794</v>
      </c>
      <c r="H1483" s="34">
        <f t="shared" si="131"/>
        <v>2596</v>
      </c>
      <c r="I1483" s="27">
        <f t="shared" ref="I1483:I1491" si="133">J1483+K1483+L1483+M1483</f>
        <v>15171.989999999998</v>
      </c>
      <c r="J1483" s="35">
        <f>J1484+J1485+J1486</f>
        <v>5035.8999999999996</v>
      </c>
      <c r="K1483" s="35">
        <f>K1484+K1485+K1486</f>
        <v>3725.39</v>
      </c>
      <c r="L1483" s="35">
        <f>L1484+L1485+L1486</f>
        <v>1501.5</v>
      </c>
      <c r="M1483" s="35">
        <f>M1484+M1485+M1486</f>
        <v>4909.2</v>
      </c>
    </row>
    <row r="1484" spans="1:13" ht="45" x14ac:dyDescent="0.2">
      <c r="A1484" s="37" t="s">
        <v>38</v>
      </c>
      <c r="B1484" s="38" t="s">
        <v>39</v>
      </c>
      <c r="C1484" s="39" t="s">
        <v>37</v>
      </c>
      <c r="D1484" s="24">
        <f t="shared" si="132"/>
        <v>8023</v>
      </c>
      <c r="E1484" s="40">
        <f t="shared" si="131"/>
        <v>2663</v>
      </c>
      <c r="F1484" s="40">
        <f t="shared" si="131"/>
        <v>1970</v>
      </c>
      <c r="G1484" s="40">
        <f t="shared" si="131"/>
        <v>794</v>
      </c>
      <c r="H1484" s="41">
        <f t="shared" si="131"/>
        <v>2596</v>
      </c>
      <c r="I1484" s="27">
        <f t="shared" si="133"/>
        <v>15171.989999999998</v>
      </c>
      <c r="J1484" s="42">
        <f t="shared" ref="J1484:M1491" si="134">J1495+J1506+J1517</f>
        <v>5035.8999999999996</v>
      </c>
      <c r="K1484" s="42">
        <f t="shared" si="134"/>
        <v>3725.39</v>
      </c>
      <c r="L1484" s="42">
        <f t="shared" si="134"/>
        <v>1501.5</v>
      </c>
      <c r="M1484" s="43">
        <f t="shared" si="134"/>
        <v>4909.2</v>
      </c>
    </row>
    <row r="1485" spans="1:13" ht="45" x14ac:dyDescent="0.2">
      <c r="A1485" s="37" t="s">
        <v>40</v>
      </c>
      <c r="B1485" s="44" t="s">
        <v>41</v>
      </c>
      <c r="C1485" s="39" t="s">
        <v>37</v>
      </c>
      <c r="D1485" s="24">
        <f t="shared" si="132"/>
        <v>0</v>
      </c>
      <c r="E1485" s="40">
        <f t="shared" si="131"/>
        <v>0</v>
      </c>
      <c r="F1485" s="40">
        <f t="shared" si="131"/>
        <v>0</v>
      </c>
      <c r="G1485" s="40">
        <f t="shared" si="131"/>
        <v>0</v>
      </c>
      <c r="H1485" s="41">
        <f t="shared" si="131"/>
        <v>0</v>
      </c>
      <c r="I1485" s="27">
        <f t="shared" si="133"/>
        <v>0</v>
      </c>
      <c r="J1485" s="42">
        <f t="shared" si="134"/>
        <v>0</v>
      </c>
      <c r="K1485" s="42">
        <f t="shared" si="134"/>
        <v>0</v>
      </c>
      <c r="L1485" s="42">
        <f t="shared" si="134"/>
        <v>0</v>
      </c>
      <c r="M1485" s="43">
        <f t="shared" si="134"/>
        <v>0</v>
      </c>
    </row>
    <row r="1486" spans="1:13" ht="45" x14ac:dyDescent="0.2">
      <c r="A1486" s="37" t="s">
        <v>42</v>
      </c>
      <c r="B1486" s="44" t="s">
        <v>43</v>
      </c>
      <c r="C1486" s="39" t="s">
        <v>44</v>
      </c>
      <c r="D1486" s="24">
        <f t="shared" si="132"/>
        <v>0</v>
      </c>
      <c r="E1486" s="40">
        <f t="shared" si="131"/>
        <v>0</v>
      </c>
      <c r="F1486" s="40">
        <f t="shared" si="131"/>
        <v>0</v>
      </c>
      <c r="G1486" s="40">
        <f t="shared" si="131"/>
        <v>0</v>
      </c>
      <c r="H1486" s="41">
        <f t="shared" si="131"/>
        <v>0</v>
      </c>
      <c r="I1486" s="27">
        <f t="shared" si="133"/>
        <v>0</v>
      </c>
      <c r="J1486" s="42">
        <f t="shared" si="134"/>
        <v>0</v>
      </c>
      <c r="K1486" s="42">
        <f t="shared" si="134"/>
        <v>0</v>
      </c>
      <c r="L1486" s="42">
        <f t="shared" si="134"/>
        <v>0</v>
      </c>
      <c r="M1486" s="43">
        <f t="shared" si="134"/>
        <v>0</v>
      </c>
    </row>
    <row r="1487" spans="1:13" ht="30" x14ac:dyDescent="0.2">
      <c r="A1487" s="45" t="s">
        <v>45</v>
      </c>
      <c r="B1487" s="76">
        <v>4</v>
      </c>
      <c r="C1487" s="46" t="s">
        <v>46</v>
      </c>
      <c r="D1487" s="24">
        <f t="shared" si="132"/>
        <v>0</v>
      </c>
      <c r="E1487" s="25">
        <f t="shared" si="131"/>
        <v>0</v>
      </c>
      <c r="F1487" s="25">
        <f t="shared" si="131"/>
        <v>0</v>
      </c>
      <c r="G1487" s="25">
        <f t="shared" si="131"/>
        <v>0</v>
      </c>
      <c r="H1487" s="26">
        <f t="shared" si="131"/>
        <v>0</v>
      </c>
      <c r="I1487" s="27">
        <f t="shared" si="133"/>
        <v>0</v>
      </c>
      <c r="J1487" s="28">
        <f t="shared" si="134"/>
        <v>0</v>
      </c>
      <c r="K1487" s="28">
        <f t="shared" si="134"/>
        <v>0</v>
      </c>
      <c r="L1487" s="28">
        <f t="shared" si="134"/>
        <v>0</v>
      </c>
      <c r="M1487" s="29">
        <f t="shared" si="134"/>
        <v>0</v>
      </c>
    </row>
    <row r="1488" spans="1:13" ht="15" x14ac:dyDescent="0.2">
      <c r="A1488" s="194" t="s">
        <v>47</v>
      </c>
      <c r="B1488" s="47" t="s">
        <v>48</v>
      </c>
      <c r="C1488" s="48" t="s">
        <v>49</v>
      </c>
      <c r="D1488" s="24">
        <f>E1488+F1488+G1488+H1488</f>
        <v>0</v>
      </c>
      <c r="E1488" s="25">
        <f t="shared" si="131"/>
        <v>0</v>
      </c>
      <c r="F1488" s="25">
        <f t="shared" si="131"/>
        <v>0</v>
      </c>
      <c r="G1488" s="25">
        <f t="shared" si="131"/>
        <v>0</v>
      </c>
      <c r="H1488" s="26">
        <f t="shared" si="131"/>
        <v>0</v>
      </c>
      <c r="I1488" s="27">
        <f>J1488+K1488+L1488+M1488</f>
        <v>0</v>
      </c>
      <c r="J1488" s="28">
        <f t="shared" si="134"/>
        <v>0</v>
      </c>
      <c r="K1488" s="28">
        <f t="shared" si="134"/>
        <v>0</v>
      </c>
      <c r="L1488" s="28">
        <f t="shared" si="134"/>
        <v>0</v>
      </c>
      <c r="M1488" s="29">
        <f t="shared" si="134"/>
        <v>0</v>
      </c>
    </row>
    <row r="1489" spans="1:13" ht="30" x14ac:dyDescent="0.2">
      <c r="A1489" s="195"/>
      <c r="B1489" s="47" t="s">
        <v>50</v>
      </c>
      <c r="C1489" s="48" t="s">
        <v>46</v>
      </c>
      <c r="D1489" s="24">
        <f>E1489+F1489+G1489+H1489</f>
        <v>0</v>
      </c>
      <c r="E1489" s="25">
        <f t="shared" si="131"/>
        <v>0</v>
      </c>
      <c r="F1489" s="25">
        <f t="shared" si="131"/>
        <v>0</v>
      </c>
      <c r="G1489" s="25">
        <f t="shared" si="131"/>
        <v>0</v>
      </c>
      <c r="H1489" s="26">
        <f t="shared" si="131"/>
        <v>0</v>
      </c>
      <c r="I1489" s="27">
        <f>J1489+K1489+L1489+M1489</f>
        <v>0</v>
      </c>
      <c r="J1489" s="28">
        <f t="shared" si="134"/>
        <v>0</v>
      </c>
      <c r="K1489" s="28">
        <f t="shared" si="134"/>
        <v>0</v>
      </c>
      <c r="L1489" s="28">
        <f t="shared" si="134"/>
        <v>0</v>
      </c>
      <c r="M1489" s="29">
        <f t="shared" si="134"/>
        <v>0</v>
      </c>
    </row>
    <row r="1490" spans="1:13" ht="45" x14ac:dyDescent="0.2">
      <c r="A1490" s="49" t="s">
        <v>51</v>
      </c>
      <c r="B1490" s="47" t="s">
        <v>52</v>
      </c>
      <c r="C1490" s="48" t="s">
        <v>46</v>
      </c>
      <c r="D1490" s="24">
        <f>E1490+F1490+G1490+H1490</f>
        <v>0</v>
      </c>
      <c r="E1490" s="25">
        <f t="shared" si="131"/>
        <v>0</v>
      </c>
      <c r="F1490" s="25">
        <f t="shared" si="131"/>
        <v>0</v>
      </c>
      <c r="G1490" s="25">
        <f t="shared" si="131"/>
        <v>0</v>
      </c>
      <c r="H1490" s="26">
        <f t="shared" si="131"/>
        <v>0</v>
      </c>
      <c r="I1490" s="27">
        <f>J1490+K1490+L1490+M1490</f>
        <v>0</v>
      </c>
      <c r="J1490" s="28">
        <f t="shared" si="134"/>
        <v>0</v>
      </c>
      <c r="K1490" s="28">
        <f t="shared" si="134"/>
        <v>0</v>
      </c>
      <c r="L1490" s="28">
        <f t="shared" si="134"/>
        <v>0</v>
      </c>
      <c r="M1490" s="29">
        <f t="shared" si="134"/>
        <v>0</v>
      </c>
    </row>
    <row r="1491" spans="1:13" ht="30.75" thickBot="1" x14ac:dyDescent="0.25">
      <c r="A1491" s="50" t="s">
        <v>53</v>
      </c>
      <c r="B1491" s="51">
        <v>5</v>
      </c>
      <c r="C1491" s="52" t="s">
        <v>54</v>
      </c>
      <c r="D1491" s="53">
        <f t="shared" si="132"/>
        <v>0</v>
      </c>
      <c r="E1491" s="54">
        <f t="shared" si="131"/>
        <v>0</v>
      </c>
      <c r="F1491" s="54">
        <f t="shared" si="131"/>
        <v>0</v>
      </c>
      <c r="G1491" s="54">
        <f t="shared" si="131"/>
        <v>0</v>
      </c>
      <c r="H1491" s="55">
        <f t="shared" si="131"/>
        <v>0</v>
      </c>
      <c r="I1491" s="56">
        <f t="shared" si="133"/>
        <v>0</v>
      </c>
      <c r="J1491" s="57">
        <f t="shared" si="134"/>
        <v>0</v>
      </c>
      <c r="K1491" s="57">
        <f t="shared" si="134"/>
        <v>0</v>
      </c>
      <c r="L1491" s="57">
        <f t="shared" si="134"/>
        <v>0</v>
      </c>
      <c r="M1491" s="58">
        <f t="shared" si="134"/>
        <v>0</v>
      </c>
    </row>
    <row r="1492" spans="1:13" ht="71.25" x14ac:dyDescent="0.2">
      <c r="A1492" s="13" t="s">
        <v>55</v>
      </c>
      <c r="B1492" s="14">
        <v>6</v>
      </c>
      <c r="C1492" s="15"/>
      <c r="D1492" s="137"/>
      <c r="E1492" s="138"/>
      <c r="F1492" s="138"/>
      <c r="G1492" s="138"/>
      <c r="H1492" s="139"/>
      <c r="I1492" s="140">
        <v>15171.989999999998</v>
      </c>
      <c r="J1492" s="141">
        <v>5035.8999999999996</v>
      </c>
      <c r="K1492" s="141">
        <v>3725.39</v>
      </c>
      <c r="L1492" s="141">
        <v>1501.5</v>
      </c>
      <c r="M1492" s="142">
        <v>4909.2</v>
      </c>
    </row>
    <row r="1493" spans="1:13" ht="15" x14ac:dyDescent="0.2">
      <c r="A1493" s="22" t="s">
        <v>56</v>
      </c>
      <c r="B1493" s="76">
        <v>7</v>
      </c>
      <c r="C1493" s="23" t="s">
        <v>35</v>
      </c>
      <c r="D1493" s="143">
        <v>0</v>
      </c>
      <c r="E1493" s="148">
        <v>0</v>
      </c>
      <c r="F1493" s="148">
        <v>0</v>
      </c>
      <c r="G1493" s="148">
        <v>0</v>
      </c>
      <c r="H1493" s="151">
        <v>0</v>
      </c>
      <c r="I1493" s="118">
        <v>0</v>
      </c>
      <c r="J1493" s="169">
        <v>0</v>
      </c>
      <c r="K1493" s="169">
        <v>0</v>
      </c>
      <c r="L1493" s="169">
        <v>0</v>
      </c>
      <c r="M1493" s="169">
        <v>0</v>
      </c>
    </row>
    <row r="1494" spans="1:13" ht="30" x14ac:dyDescent="0.2">
      <c r="A1494" s="30" t="s">
        <v>57</v>
      </c>
      <c r="B1494" s="76">
        <v>8</v>
      </c>
      <c r="C1494" s="23" t="s">
        <v>37</v>
      </c>
      <c r="D1494" s="143">
        <v>8023</v>
      </c>
      <c r="E1494" s="146">
        <v>2663</v>
      </c>
      <c r="F1494" s="146">
        <v>1970</v>
      </c>
      <c r="G1494" s="146">
        <v>794</v>
      </c>
      <c r="H1494" s="147">
        <v>2596</v>
      </c>
      <c r="I1494" s="118">
        <v>15171.989999999998</v>
      </c>
      <c r="J1494" s="121">
        <v>5035.8999999999996</v>
      </c>
      <c r="K1494" s="121">
        <v>3725.39</v>
      </c>
      <c r="L1494" s="121">
        <v>1501.5</v>
      </c>
      <c r="M1494" s="121">
        <v>4909.2</v>
      </c>
    </row>
    <row r="1495" spans="1:13" ht="30" x14ac:dyDescent="0.2">
      <c r="A1495" s="37" t="s">
        <v>58</v>
      </c>
      <c r="B1495" s="44" t="s">
        <v>59</v>
      </c>
      <c r="C1495" s="39" t="s">
        <v>37</v>
      </c>
      <c r="D1495" s="182">
        <v>8023</v>
      </c>
      <c r="E1495" s="148">
        <v>2663</v>
      </c>
      <c r="F1495" s="148">
        <v>1970</v>
      </c>
      <c r="G1495" s="148">
        <v>794</v>
      </c>
      <c r="H1495" s="151">
        <v>2596</v>
      </c>
      <c r="I1495" s="118">
        <v>15171.989999999998</v>
      </c>
      <c r="J1495" s="119">
        <v>5035.8999999999996</v>
      </c>
      <c r="K1495" s="119">
        <v>3725.39</v>
      </c>
      <c r="L1495" s="119">
        <v>1501.5</v>
      </c>
      <c r="M1495" s="120">
        <v>4909.2</v>
      </c>
    </row>
    <row r="1496" spans="1:13" ht="30" x14ac:dyDescent="0.2">
      <c r="A1496" s="37" t="s">
        <v>60</v>
      </c>
      <c r="B1496" s="44" t="s">
        <v>61</v>
      </c>
      <c r="C1496" s="39" t="s">
        <v>37</v>
      </c>
      <c r="D1496" s="182">
        <v>0</v>
      </c>
      <c r="E1496" s="148">
        <v>0</v>
      </c>
      <c r="F1496" s="148">
        <v>0</v>
      </c>
      <c r="G1496" s="148">
        <v>0</v>
      </c>
      <c r="H1496" s="151">
        <v>0</v>
      </c>
      <c r="I1496" s="118">
        <v>0</v>
      </c>
      <c r="J1496" s="119">
        <v>0</v>
      </c>
      <c r="K1496" s="119">
        <v>0</v>
      </c>
      <c r="L1496" s="119">
        <v>0</v>
      </c>
      <c r="M1496" s="172">
        <v>0</v>
      </c>
    </row>
    <row r="1497" spans="1:13" ht="30" x14ac:dyDescent="0.2">
      <c r="A1497" s="37" t="s">
        <v>62</v>
      </c>
      <c r="B1497" s="44" t="s">
        <v>63</v>
      </c>
      <c r="C1497" s="39" t="s">
        <v>44</v>
      </c>
      <c r="D1497" s="182">
        <v>0</v>
      </c>
      <c r="E1497" s="148">
        <v>0</v>
      </c>
      <c r="F1497" s="148">
        <v>0</v>
      </c>
      <c r="G1497" s="148">
        <v>0</v>
      </c>
      <c r="H1497" s="151">
        <v>0</v>
      </c>
      <c r="I1497" s="118">
        <v>0</v>
      </c>
      <c r="J1497" s="119">
        <v>0</v>
      </c>
      <c r="K1497" s="119">
        <v>0</v>
      </c>
      <c r="L1497" s="119">
        <v>0</v>
      </c>
      <c r="M1497" s="172">
        <v>0</v>
      </c>
    </row>
    <row r="1498" spans="1:13" ht="15" x14ac:dyDescent="0.2">
      <c r="A1498" s="45" t="s">
        <v>64</v>
      </c>
      <c r="B1498" s="76">
        <v>9</v>
      </c>
      <c r="C1498" s="46" t="s">
        <v>46</v>
      </c>
      <c r="D1498" s="143">
        <v>0</v>
      </c>
      <c r="E1498" s="144">
        <v>0</v>
      </c>
      <c r="F1498" s="144">
        <v>0</v>
      </c>
      <c r="G1498" s="144">
        <v>0</v>
      </c>
      <c r="H1498" s="151">
        <v>0</v>
      </c>
      <c r="I1498" s="118">
        <v>0</v>
      </c>
      <c r="J1498" s="169">
        <v>0</v>
      </c>
      <c r="K1498" s="169">
        <v>0</v>
      </c>
      <c r="L1498" s="169">
        <v>0</v>
      </c>
      <c r="M1498" s="170">
        <v>0</v>
      </c>
    </row>
    <row r="1499" spans="1:13" ht="15" x14ac:dyDescent="0.2">
      <c r="A1499" s="194" t="s">
        <v>65</v>
      </c>
      <c r="B1499" s="47" t="s">
        <v>66</v>
      </c>
      <c r="C1499" s="48" t="s">
        <v>49</v>
      </c>
      <c r="D1499" s="149">
        <v>0</v>
      </c>
      <c r="E1499" s="146">
        <v>0</v>
      </c>
      <c r="F1499" s="146">
        <v>0</v>
      </c>
      <c r="G1499" s="146">
        <v>0</v>
      </c>
      <c r="H1499" s="151">
        <v>0</v>
      </c>
      <c r="I1499" s="118">
        <v>0</v>
      </c>
      <c r="J1499" s="169">
        <v>0</v>
      </c>
      <c r="K1499" s="169">
        <v>0</v>
      </c>
      <c r="L1499" s="169">
        <v>0</v>
      </c>
      <c r="M1499" s="170">
        <v>0</v>
      </c>
    </row>
    <row r="1500" spans="1:13" ht="30" x14ac:dyDescent="0.2">
      <c r="A1500" s="195"/>
      <c r="B1500" s="47" t="s">
        <v>67</v>
      </c>
      <c r="C1500" s="48" t="s">
        <v>46</v>
      </c>
      <c r="D1500" s="149">
        <v>0</v>
      </c>
      <c r="E1500" s="146">
        <v>0</v>
      </c>
      <c r="F1500" s="146">
        <v>0</v>
      </c>
      <c r="G1500" s="146">
        <v>0</v>
      </c>
      <c r="H1500" s="151">
        <v>0</v>
      </c>
      <c r="I1500" s="118">
        <v>0</v>
      </c>
      <c r="J1500" s="169">
        <v>0</v>
      </c>
      <c r="K1500" s="169">
        <v>0</v>
      </c>
      <c r="L1500" s="169">
        <v>0</v>
      </c>
      <c r="M1500" s="170">
        <v>0</v>
      </c>
    </row>
    <row r="1501" spans="1:13" ht="30" x14ac:dyDescent="0.2">
      <c r="A1501" s="49" t="s">
        <v>68</v>
      </c>
      <c r="B1501" s="47" t="s">
        <v>69</v>
      </c>
      <c r="C1501" s="48" t="s">
        <v>46</v>
      </c>
      <c r="D1501" s="149">
        <v>0</v>
      </c>
      <c r="E1501" s="146">
        <v>0</v>
      </c>
      <c r="F1501" s="146">
        <v>0</v>
      </c>
      <c r="G1501" s="146">
        <v>0</v>
      </c>
      <c r="H1501" s="151">
        <v>0</v>
      </c>
      <c r="I1501" s="118">
        <v>0</v>
      </c>
      <c r="J1501" s="169">
        <v>0</v>
      </c>
      <c r="K1501" s="169">
        <v>0</v>
      </c>
      <c r="L1501" s="169">
        <v>0</v>
      </c>
      <c r="M1501" s="170">
        <v>0</v>
      </c>
    </row>
    <row r="1502" spans="1:13" ht="15.75" thickBot="1" x14ac:dyDescent="0.25">
      <c r="A1502" s="50" t="s">
        <v>70</v>
      </c>
      <c r="B1502" s="51">
        <v>10</v>
      </c>
      <c r="C1502" s="52" t="s">
        <v>54</v>
      </c>
      <c r="D1502" s="152">
        <v>0</v>
      </c>
      <c r="E1502" s="153">
        <v>0</v>
      </c>
      <c r="F1502" s="153">
        <v>0</v>
      </c>
      <c r="G1502" s="153">
        <v>0</v>
      </c>
      <c r="H1502" s="164">
        <v>0</v>
      </c>
      <c r="I1502" s="126">
        <v>0</v>
      </c>
      <c r="J1502" s="155">
        <v>0</v>
      </c>
      <c r="K1502" s="155">
        <v>0</v>
      </c>
      <c r="L1502" s="155">
        <v>0</v>
      </c>
      <c r="M1502" s="156">
        <v>0</v>
      </c>
    </row>
    <row r="1503" spans="1:13" ht="71.25" x14ac:dyDescent="0.2">
      <c r="A1503" s="13" t="s">
        <v>71</v>
      </c>
      <c r="B1503" s="14">
        <v>11</v>
      </c>
      <c r="C1503" s="15"/>
      <c r="D1503" s="59" t="s">
        <v>72</v>
      </c>
      <c r="E1503" s="17" t="s">
        <v>72</v>
      </c>
      <c r="F1503" s="17" t="s">
        <v>72</v>
      </c>
      <c r="G1503" s="17" t="s">
        <v>72</v>
      </c>
      <c r="H1503" s="17" t="s">
        <v>72</v>
      </c>
      <c r="I1503" s="19">
        <f t="shared" ref="I1503:I1524" si="135">J1503+K1503+L1503+M1503</f>
        <v>0</v>
      </c>
      <c r="J1503" s="20">
        <f>J1504+J1505+J1509+J1513</f>
        <v>0</v>
      </c>
      <c r="K1503" s="20">
        <f>K1504+K1505+K1509+K1513</f>
        <v>0</v>
      </c>
      <c r="L1503" s="20">
        <f>L1504+L1505+L1509+L1513</f>
        <v>0</v>
      </c>
      <c r="M1503" s="21">
        <f>M1504+M1505+M1509+M1513</f>
        <v>0</v>
      </c>
    </row>
    <row r="1504" spans="1:13" ht="15" x14ac:dyDescent="0.2">
      <c r="A1504" s="22" t="s">
        <v>56</v>
      </c>
      <c r="B1504" s="76">
        <v>12</v>
      </c>
      <c r="C1504" s="23" t="s">
        <v>35</v>
      </c>
      <c r="D1504" s="24" t="s">
        <v>72</v>
      </c>
      <c r="E1504" s="25" t="s">
        <v>72</v>
      </c>
      <c r="F1504" s="25" t="s">
        <v>72</v>
      </c>
      <c r="G1504" s="25" t="s">
        <v>72</v>
      </c>
      <c r="H1504" s="26" t="s">
        <v>72</v>
      </c>
      <c r="I1504" s="27">
        <f t="shared" si="135"/>
        <v>0</v>
      </c>
      <c r="J1504" s="28"/>
      <c r="K1504" s="28"/>
      <c r="L1504" s="28"/>
      <c r="M1504" s="28"/>
    </row>
    <row r="1505" spans="1:13" ht="30" x14ac:dyDescent="0.2">
      <c r="A1505" s="30" t="s">
        <v>57</v>
      </c>
      <c r="B1505" s="76">
        <v>13</v>
      </c>
      <c r="C1505" s="23" t="s">
        <v>37</v>
      </c>
      <c r="D1505" s="24" t="s">
        <v>72</v>
      </c>
      <c r="E1505" s="33" t="s">
        <v>72</v>
      </c>
      <c r="F1505" s="33" t="s">
        <v>72</v>
      </c>
      <c r="G1505" s="33" t="s">
        <v>72</v>
      </c>
      <c r="H1505" s="34" t="s">
        <v>72</v>
      </c>
      <c r="I1505" s="27">
        <f t="shared" si="135"/>
        <v>0</v>
      </c>
      <c r="J1505" s="35"/>
      <c r="K1505" s="35"/>
      <c r="L1505" s="35"/>
      <c r="M1505" s="36"/>
    </row>
    <row r="1506" spans="1:13" ht="30" x14ac:dyDescent="0.2">
      <c r="A1506" s="37" t="s">
        <v>58</v>
      </c>
      <c r="B1506" s="44" t="s">
        <v>73</v>
      </c>
      <c r="C1506" s="39" t="s">
        <v>37</v>
      </c>
      <c r="D1506" s="24" t="s">
        <v>72</v>
      </c>
      <c r="E1506" s="40" t="s">
        <v>72</v>
      </c>
      <c r="F1506" s="40" t="s">
        <v>72</v>
      </c>
      <c r="G1506" s="40" t="s">
        <v>72</v>
      </c>
      <c r="H1506" s="41" t="s">
        <v>72</v>
      </c>
      <c r="I1506" s="27">
        <f t="shared" si="135"/>
        <v>0</v>
      </c>
      <c r="J1506" s="42"/>
      <c r="K1506" s="42"/>
      <c r="L1506" s="42"/>
      <c r="M1506" s="42"/>
    </row>
    <row r="1507" spans="1:13" ht="30" x14ac:dyDescent="0.2">
      <c r="A1507" s="37" t="s">
        <v>60</v>
      </c>
      <c r="B1507" s="44" t="s">
        <v>74</v>
      </c>
      <c r="C1507" s="39" t="s">
        <v>37</v>
      </c>
      <c r="D1507" s="24" t="s">
        <v>72</v>
      </c>
      <c r="E1507" s="40" t="s">
        <v>72</v>
      </c>
      <c r="F1507" s="40" t="s">
        <v>72</v>
      </c>
      <c r="G1507" s="40" t="s">
        <v>72</v>
      </c>
      <c r="H1507" s="41" t="s">
        <v>72</v>
      </c>
      <c r="I1507" s="27">
        <f t="shared" si="135"/>
        <v>0</v>
      </c>
      <c r="J1507" s="42"/>
      <c r="K1507" s="42"/>
      <c r="L1507" s="42"/>
      <c r="M1507" s="43"/>
    </row>
    <row r="1508" spans="1:13" ht="30" x14ac:dyDescent="0.2">
      <c r="A1508" s="37" t="s">
        <v>62</v>
      </c>
      <c r="B1508" s="44" t="s">
        <v>75</v>
      </c>
      <c r="C1508" s="39" t="s">
        <v>44</v>
      </c>
      <c r="D1508" s="24" t="s">
        <v>72</v>
      </c>
      <c r="E1508" s="40" t="s">
        <v>72</v>
      </c>
      <c r="F1508" s="40" t="s">
        <v>72</v>
      </c>
      <c r="G1508" s="40" t="s">
        <v>72</v>
      </c>
      <c r="H1508" s="41" t="s">
        <v>72</v>
      </c>
      <c r="I1508" s="27">
        <f t="shared" si="135"/>
        <v>0</v>
      </c>
      <c r="J1508" s="42"/>
      <c r="K1508" s="42"/>
      <c r="L1508" s="42"/>
      <c r="M1508" s="43"/>
    </row>
    <row r="1509" spans="1:13" ht="15" x14ac:dyDescent="0.2">
      <c r="A1509" s="45" t="s">
        <v>64</v>
      </c>
      <c r="B1509" s="76">
        <v>14</v>
      </c>
      <c r="C1509" s="46" t="s">
        <v>46</v>
      </c>
      <c r="D1509" s="24" t="s">
        <v>72</v>
      </c>
      <c r="E1509" s="25" t="s">
        <v>72</v>
      </c>
      <c r="F1509" s="25" t="s">
        <v>72</v>
      </c>
      <c r="G1509" s="25" t="s">
        <v>72</v>
      </c>
      <c r="H1509" s="26" t="s">
        <v>72</v>
      </c>
      <c r="I1509" s="27">
        <f t="shared" si="135"/>
        <v>0</v>
      </c>
      <c r="J1509" s="28"/>
      <c r="K1509" s="28"/>
      <c r="L1509" s="28"/>
      <c r="M1509" s="29"/>
    </row>
    <row r="1510" spans="1:13" ht="15" x14ac:dyDescent="0.2">
      <c r="A1510" s="194" t="s">
        <v>65</v>
      </c>
      <c r="B1510" s="47" t="s">
        <v>76</v>
      </c>
      <c r="C1510" s="48" t="s">
        <v>49</v>
      </c>
      <c r="D1510" s="24" t="s">
        <v>72</v>
      </c>
      <c r="E1510" s="25" t="s">
        <v>72</v>
      </c>
      <c r="F1510" s="25" t="s">
        <v>72</v>
      </c>
      <c r="G1510" s="25" t="s">
        <v>72</v>
      </c>
      <c r="H1510" s="26" t="s">
        <v>72</v>
      </c>
      <c r="I1510" s="27">
        <f t="shared" si="135"/>
        <v>0</v>
      </c>
      <c r="J1510" s="35"/>
      <c r="K1510" s="35"/>
      <c r="L1510" s="35"/>
      <c r="M1510" s="36"/>
    </row>
    <row r="1511" spans="1:13" ht="30" x14ac:dyDescent="0.2">
      <c r="A1511" s="195"/>
      <c r="B1511" s="47" t="s">
        <v>77</v>
      </c>
      <c r="C1511" s="48" t="s">
        <v>46</v>
      </c>
      <c r="D1511" s="24" t="s">
        <v>72</v>
      </c>
      <c r="E1511" s="25" t="s">
        <v>72</v>
      </c>
      <c r="F1511" s="25" t="s">
        <v>72</v>
      </c>
      <c r="G1511" s="25" t="s">
        <v>72</v>
      </c>
      <c r="H1511" s="26" t="s">
        <v>72</v>
      </c>
      <c r="I1511" s="27">
        <f t="shared" si="135"/>
        <v>0</v>
      </c>
      <c r="J1511" s="35"/>
      <c r="K1511" s="35"/>
      <c r="L1511" s="35"/>
      <c r="M1511" s="36"/>
    </row>
    <row r="1512" spans="1:13" ht="30" x14ac:dyDescent="0.2">
      <c r="A1512" s="49" t="s">
        <v>68</v>
      </c>
      <c r="B1512" s="47" t="s">
        <v>78</v>
      </c>
      <c r="C1512" s="48" t="s">
        <v>46</v>
      </c>
      <c r="D1512" s="24" t="s">
        <v>72</v>
      </c>
      <c r="E1512" s="25" t="s">
        <v>72</v>
      </c>
      <c r="F1512" s="25" t="s">
        <v>72</v>
      </c>
      <c r="G1512" s="25" t="s">
        <v>72</v>
      </c>
      <c r="H1512" s="26" t="s">
        <v>72</v>
      </c>
      <c r="I1512" s="27">
        <f t="shared" si="135"/>
        <v>0</v>
      </c>
      <c r="J1512" s="35"/>
      <c r="K1512" s="35"/>
      <c r="L1512" s="35"/>
      <c r="M1512" s="36"/>
    </row>
    <row r="1513" spans="1:13" ht="15.75" thickBot="1" x14ac:dyDescent="0.25">
      <c r="A1513" s="50" t="s">
        <v>70</v>
      </c>
      <c r="B1513" s="51">
        <v>15</v>
      </c>
      <c r="C1513" s="52" t="s">
        <v>54</v>
      </c>
      <c r="D1513" s="53" t="s">
        <v>72</v>
      </c>
      <c r="E1513" s="54" t="s">
        <v>72</v>
      </c>
      <c r="F1513" s="54" t="s">
        <v>72</v>
      </c>
      <c r="G1513" s="54" t="s">
        <v>72</v>
      </c>
      <c r="H1513" s="55" t="s">
        <v>72</v>
      </c>
      <c r="I1513" s="56">
        <f t="shared" si="135"/>
        <v>0</v>
      </c>
      <c r="J1513" s="57"/>
      <c r="K1513" s="57"/>
      <c r="L1513" s="57"/>
      <c r="M1513" s="58"/>
    </row>
    <row r="1514" spans="1:13" ht="42.75" x14ac:dyDescent="0.2">
      <c r="A1514" s="13" t="s">
        <v>79</v>
      </c>
      <c r="B1514" s="14">
        <v>16</v>
      </c>
      <c r="C1514" s="15"/>
      <c r="D1514" s="59">
        <f>E1514+F1514+G1514+H1514</f>
        <v>0</v>
      </c>
      <c r="E1514" s="17">
        <f>E1515+E1516+E1520+E1524</f>
        <v>0</v>
      </c>
      <c r="F1514" s="17">
        <f>F1515+F1516+F1520+F1524</f>
        <v>0</v>
      </c>
      <c r="G1514" s="17">
        <f>G1515+G1516+G1520+G1524</f>
        <v>0</v>
      </c>
      <c r="H1514" s="18">
        <f>H1515+H1516+H1520+H1524</f>
        <v>0</v>
      </c>
      <c r="I1514" s="60">
        <f t="shared" si="135"/>
        <v>0</v>
      </c>
      <c r="J1514" s="20">
        <f>J1515+J1516+J1520+J1524</f>
        <v>0</v>
      </c>
      <c r="K1514" s="20">
        <f>K1515+K1516+K1520+K1524</f>
        <v>0</v>
      </c>
      <c r="L1514" s="20">
        <f>L1515+L1516+L1520+L1524</f>
        <v>0</v>
      </c>
      <c r="M1514" s="21">
        <f>M1515+M1516+M1520+M1524</f>
        <v>0</v>
      </c>
    </row>
    <row r="1515" spans="1:13" ht="15" x14ac:dyDescent="0.2">
      <c r="A1515" s="22" t="s">
        <v>56</v>
      </c>
      <c r="B1515" s="76">
        <v>17</v>
      </c>
      <c r="C1515" s="23" t="s">
        <v>35</v>
      </c>
      <c r="D1515" s="24">
        <f>E1515+F1515+G1515+H1515</f>
        <v>0</v>
      </c>
      <c r="E1515" s="25"/>
      <c r="F1515" s="25"/>
      <c r="G1515" s="25"/>
      <c r="H1515" s="26"/>
      <c r="I1515" s="27">
        <f t="shared" si="135"/>
        <v>0</v>
      </c>
      <c r="J1515" s="28"/>
      <c r="K1515" s="28"/>
      <c r="L1515" s="28"/>
      <c r="M1515" s="29"/>
    </row>
    <row r="1516" spans="1:13" ht="30" x14ac:dyDescent="0.2">
      <c r="A1516" s="30" t="s">
        <v>57</v>
      </c>
      <c r="B1516" s="76">
        <v>18</v>
      </c>
      <c r="C1516" s="23" t="s">
        <v>37</v>
      </c>
      <c r="D1516" s="24">
        <f t="shared" ref="D1516:D1524" si="136">E1516+F1516+G1516+H1516</f>
        <v>0</v>
      </c>
      <c r="E1516" s="33">
        <f>E1517+E1518+E1519</f>
        <v>0</v>
      </c>
      <c r="F1516" s="33">
        <f>F1517+F1518+F1519</f>
        <v>0</v>
      </c>
      <c r="G1516" s="33">
        <f>G1517+G1518+G1519</f>
        <v>0</v>
      </c>
      <c r="H1516" s="34">
        <f>H1517+H1518+H1519</f>
        <v>0</v>
      </c>
      <c r="I1516" s="27">
        <f t="shared" si="135"/>
        <v>0</v>
      </c>
      <c r="J1516" s="35">
        <f>J1517+J1518+J1519</f>
        <v>0</v>
      </c>
      <c r="K1516" s="35">
        <f>K1517+K1518+K1519</f>
        <v>0</v>
      </c>
      <c r="L1516" s="35">
        <f>L1517+L1518+L1519</f>
        <v>0</v>
      </c>
      <c r="M1516" s="36">
        <f>M1517+M1518+M1519</f>
        <v>0</v>
      </c>
    </row>
    <row r="1517" spans="1:13" ht="30" x14ac:dyDescent="0.2">
      <c r="A1517" s="37" t="s">
        <v>58</v>
      </c>
      <c r="B1517" s="44" t="s">
        <v>80</v>
      </c>
      <c r="C1517" s="39" t="s">
        <v>37</v>
      </c>
      <c r="D1517" s="24">
        <f t="shared" si="136"/>
        <v>0</v>
      </c>
      <c r="E1517" s="40"/>
      <c r="F1517" s="40"/>
      <c r="G1517" s="40"/>
      <c r="H1517" s="41"/>
      <c r="I1517" s="27">
        <f t="shared" si="135"/>
        <v>0</v>
      </c>
      <c r="J1517" s="42"/>
      <c r="K1517" s="42"/>
      <c r="L1517" s="42"/>
      <c r="M1517" s="43"/>
    </row>
    <row r="1518" spans="1:13" ht="30" x14ac:dyDescent="0.2">
      <c r="A1518" s="37" t="s">
        <v>60</v>
      </c>
      <c r="B1518" s="44" t="s">
        <v>81</v>
      </c>
      <c r="C1518" s="39" t="s">
        <v>37</v>
      </c>
      <c r="D1518" s="24">
        <f t="shared" si="136"/>
        <v>0</v>
      </c>
      <c r="E1518" s="40"/>
      <c r="F1518" s="40"/>
      <c r="G1518" s="40"/>
      <c r="H1518" s="41"/>
      <c r="I1518" s="27">
        <f t="shared" si="135"/>
        <v>0</v>
      </c>
      <c r="J1518" s="42"/>
      <c r="K1518" s="42"/>
      <c r="L1518" s="42"/>
      <c r="M1518" s="43"/>
    </row>
    <row r="1519" spans="1:13" ht="30" x14ac:dyDescent="0.2">
      <c r="A1519" s="37" t="s">
        <v>62</v>
      </c>
      <c r="B1519" s="44" t="s">
        <v>82</v>
      </c>
      <c r="C1519" s="39" t="s">
        <v>44</v>
      </c>
      <c r="D1519" s="24">
        <f t="shared" si="136"/>
        <v>0</v>
      </c>
      <c r="E1519" s="40"/>
      <c r="F1519" s="40"/>
      <c r="G1519" s="40"/>
      <c r="H1519" s="41"/>
      <c r="I1519" s="27">
        <f t="shared" si="135"/>
        <v>0</v>
      </c>
      <c r="J1519" s="42"/>
      <c r="K1519" s="42"/>
      <c r="L1519" s="42"/>
      <c r="M1519" s="43"/>
    </row>
    <row r="1520" spans="1:13" ht="15" x14ac:dyDescent="0.2">
      <c r="A1520" s="45" t="s">
        <v>64</v>
      </c>
      <c r="B1520" s="76">
        <v>19</v>
      </c>
      <c r="C1520" s="46" t="s">
        <v>46</v>
      </c>
      <c r="D1520" s="24">
        <f t="shared" si="136"/>
        <v>0</v>
      </c>
      <c r="E1520" s="25"/>
      <c r="F1520" s="25"/>
      <c r="G1520" s="25"/>
      <c r="H1520" s="26"/>
      <c r="I1520" s="27">
        <f t="shared" si="135"/>
        <v>0</v>
      </c>
      <c r="J1520" s="28"/>
      <c r="K1520" s="28"/>
      <c r="L1520" s="28"/>
      <c r="M1520" s="29"/>
    </row>
    <row r="1521" spans="1:13" ht="15" x14ac:dyDescent="0.2">
      <c r="A1521" s="194" t="s">
        <v>65</v>
      </c>
      <c r="B1521" s="47" t="s">
        <v>83</v>
      </c>
      <c r="C1521" s="48" t="s">
        <v>49</v>
      </c>
      <c r="D1521" s="24">
        <f>E1521+F1521+G1521+H1521</f>
        <v>0</v>
      </c>
      <c r="E1521" s="25"/>
      <c r="F1521" s="25"/>
      <c r="G1521" s="25"/>
      <c r="H1521" s="26"/>
      <c r="I1521" s="27">
        <f>J1521+K1521+L1521+M1521</f>
        <v>0</v>
      </c>
      <c r="J1521" s="35"/>
      <c r="K1521" s="35"/>
      <c r="L1521" s="35"/>
      <c r="M1521" s="36"/>
    </row>
    <row r="1522" spans="1:13" ht="30" x14ac:dyDescent="0.2">
      <c r="A1522" s="195"/>
      <c r="B1522" s="47" t="s">
        <v>84</v>
      </c>
      <c r="C1522" s="48" t="s">
        <v>46</v>
      </c>
      <c r="D1522" s="24">
        <f>E1522+F1522+G1522+H1522</f>
        <v>0</v>
      </c>
      <c r="E1522" s="25"/>
      <c r="F1522" s="25"/>
      <c r="G1522" s="25"/>
      <c r="H1522" s="26"/>
      <c r="I1522" s="27">
        <f>J1522+K1522+L1522+M1522</f>
        <v>0</v>
      </c>
      <c r="J1522" s="35"/>
      <c r="K1522" s="35"/>
      <c r="L1522" s="35"/>
      <c r="M1522" s="36"/>
    </row>
    <row r="1523" spans="1:13" ht="30" x14ac:dyDescent="0.2">
      <c r="A1523" s="49" t="s">
        <v>68</v>
      </c>
      <c r="B1523" s="47" t="s">
        <v>85</v>
      </c>
      <c r="C1523" s="48" t="s">
        <v>46</v>
      </c>
      <c r="D1523" s="24">
        <f>E1523+F1523+G1523+H1523</f>
        <v>0</v>
      </c>
      <c r="E1523" s="25"/>
      <c r="F1523" s="25"/>
      <c r="G1523" s="25"/>
      <c r="H1523" s="26"/>
      <c r="I1523" s="27">
        <f>J1523+K1523+L1523+M1523</f>
        <v>0</v>
      </c>
      <c r="J1523" s="35"/>
      <c r="K1523" s="35"/>
      <c r="L1523" s="35"/>
      <c r="M1523" s="36"/>
    </row>
    <row r="1524" spans="1:13" ht="15.75" thickBot="1" x14ac:dyDescent="0.25">
      <c r="A1524" s="61" t="s">
        <v>70</v>
      </c>
      <c r="B1524" s="77">
        <v>20</v>
      </c>
      <c r="C1524" s="62" t="s">
        <v>54</v>
      </c>
      <c r="D1524" s="63">
        <f t="shared" si="136"/>
        <v>0</v>
      </c>
      <c r="E1524" s="64"/>
      <c r="F1524" s="64"/>
      <c r="G1524" s="64"/>
      <c r="H1524" s="65"/>
      <c r="I1524" s="66">
        <f t="shared" si="135"/>
        <v>0</v>
      </c>
      <c r="J1524" s="67"/>
      <c r="K1524" s="67"/>
      <c r="L1524" s="67"/>
      <c r="M1524" s="68"/>
    </row>
    <row r="1525" spans="1:13" ht="13.5" thickTop="1" x14ac:dyDescent="0.2"/>
    <row r="1533" spans="1:13" ht="15.75" x14ac:dyDescent="0.2">
      <c r="K1533" s="196" t="s">
        <v>0</v>
      </c>
      <c r="L1533" s="196"/>
      <c r="M1533" s="196"/>
    </row>
    <row r="1534" spans="1:13" ht="15.75" x14ac:dyDescent="0.2">
      <c r="K1534" s="196" t="s">
        <v>1</v>
      </c>
      <c r="L1534" s="196"/>
      <c r="M1534" s="196"/>
    </row>
    <row r="1535" spans="1:13" ht="15.75" x14ac:dyDescent="0.2">
      <c r="K1535" s="196" t="s">
        <v>2</v>
      </c>
      <c r="L1535" s="196"/>
      <c r="M1535" s="196"/>
    </row>
    <row r="1536" spans="1:13" ht="15.75" x14ac:dyDescent="0.2">
      <c r="K1536" s="196" t="s">
        <v>3</v>
      </c>
      <c r="L1536" s="196"/>
      <c r="M1536" s="196"/>
    </row>
    <row r="1537" spans="1:13" ht="15.75" x14ac:dyDescent="0.2">
      <c r="K1537" s="196" t="s">
        <v>4</v>
      </c>
      <c r="L1537" s="196"/>
      <c r="M1537" s="196"/>
    </row>
    <row r="1538" spans="1:13" ht="15.75" x14ac:dyDescent="0.2">
      <c r="K1538" s="196" t="s">
        <v>5</v>
      </c>
      <c r="L1538" s="196"/>
      <c r="M1538" s="196"/>
    </row>
    <row r="1539" spans="1:13" ht="15.75" x14ac:dyDescent="0.2">
      <c r="K1539" s="196" t="s">
        <v>6</v>
      </c>
      <c r="L1539" s="196"/>
      <c r="M1539" s="196"/>
    </row>
    <row r="1540" spans="1:13" ht="15.75" x14ac:dyDescent="0.2">
      <c r="K1540" s="196" t="s">
        <v>7</v>
      </c>
      <c r="L1540" s="196"/>
      <c r="M1540" s="196"/>
    </row>
    <row r="1542" spans="1:13" s="3" customFormat="1" ht="16.5" x14ac:dyDescent="0.25">
      <c r="A1542" s="197" t="str">
        <f>$A$10</f>
        <v>Объёмы медицинской помощи по территориальной программе обязательного медицинского страхования на 2018 год</v>
      </c>
      <c r="B1542" s="197"/>
      <c r="C1542" s="197"/>
      <c r="D1542" s="197"/>
      <c r="E1542" s="197"/>
      <c r="F1542" s="197"/>
      <c r="G1542" s="197"/>
      <c r="H1542" s="197"/>
      <c r="I1542" s="197"/>
      <c r="J1542" s="197"/>
      <c r="K1542" s="197"/>
      <c r="L1542" s="197"/>
      <c r="M1542" s="197"/>
    </row>
    <row r="1543" spans="1:13" s="3" customFormat="1" ht="16.5" x14ac:dyDescent="0.25">
      <c r="A1543" s="199" t="s">
        <v>100</v>
      </c>
      <c r="B1543" s="199"/>
      <c r="C1543" s="199"/>
      <c r="D1543" s="199"/>
      <c r="E1543" s="199"/>
      <c r="F1543" s="199"/>
      <c r="G1543" s="199"/>
      <c r="H1543" s="199"/>
      <c r="I1543" s="199"/>
      <c r="J1543" s="199"/>
      <c r="K1543" s="199"/>
      <c r="L1543" s="199"/>
      <c r="M1543" s="199"/>
    </row>
    <row r="1544" spans="1:13" s="3" customFormat="1" ht="16.5" x14ac:dyDescent="0.25">
      <c r="A1544" s="197" t="str">
        <f>$A$12</f>
        <v>СВОД</v>
      </c>
      <c r="B1544" s="197"/>
      <c r="C1544" s="197"/>
      <c r="D1544" s="197"/>
      <c r="E1544" s="197"/>
      <c r="F1544" s="197"/>
      <c r="G1544" s="197"/>
      <c r="H1544" s="197"/>
      <c r="I1544" s="197"/>
      <c r="J1544" s="197"/>
      <c r="K1544" s="197"/>
      <c r="L1544" s="197"/>
      <c r="M1544" s="197"/>
    </row>
    <row r="1545" spans="1:13" ht="15" thickBot="1" x14ac:dyDescent="0.25">
      <c r="A1545" s="4"/>
      <c r="B1545" s="71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</row>
    <row r="1546" spans="1:13" ht="13.5" thickTop="1" x14ac:dyDescent="0.2">
      <c r="A1546" s="200" t="s">
        <v>10</v>
      </c>
      <c r="B1546" s="203" t="s">
        <v>11</v>
      </c>
      <c r="C1546" s="206" t="s">
        <v>12</v>
      </c>
      <c r="D1546" s="209" t="str">
        <f>$D$14</f>
        <v>Всего на 2018 год</v>
      </c>
      <c r="E1546" s="212" t="s">
        <v>14</v>
      </c>
      <c r="F1546" s="212"/>
      <c r="G1546" s="212"/>
      <c r="H1546" s="213"/>
      <c r="I1546" s="209" t="str">
        <f>$I$14</f>
        <v>Всего на 2018 год</v>
      </c>
      <c r="J1546" s="212" t="s">
        <v>15</v>
      </c>
      <c r="K1546" s="212"/>
      <c r="L1546" s="212"/>
      <c r="M1546" s="213"/>
    </row>
    <row r="1547" spans="1:13" x14ac:dyDescent="0.2">
      <c r="A1547" s="201"/>
      <c r="B1547" s="204"/>
      <c r="C1547" s="207"/>
      <c r="D1547" s="210"/>
      <c r="E1547" s="214"/>
      <c r="F1547" s="214"/>
      <c r="G1547" s="214"/>
      <c r="H1547" s="215"/>
      <c r="I1547" s="210"/>
      <c r="J1547" s="214"/>
      <c r="K1547" s="214"/>
      <c r="L1547" s="214"/>
      <c r="M1547" s="215"/>
    </row>
    <row r="1548" spans="1:13" s="5" customFormat="1" ht="30.75" thickBot="1" x14ac:dyDescent="0.25">
      <c r="A1548" s="202"/>
      <c r="B1548" s="205"/>
      <c r="C1548" s="208"/>
      <c r="D1548" s="211"/>
      <c r="E1548" s="74" t="s">
        <v>16</v>
      </c>
      <c r="F1548" s="74" t="s">
        <v>17</v>
      </c>
      <c r="G1548" s="74" t="s">
        <v>18</v>
      </c>
      <c r="H1548" s="75" t="s">
        <v>19</v>
      </c>
      <c r="I1548" s="211"/>
      <c r="J1548" s="74" t="s">
        <v>16</v>
      </c>
      <c r="K1548" s="74" t="s">
        <v>17</v>
      </c>
      <c r="L1548" s="74" t="s">
        <v>18</v>
      </c>
      <c r="M1548" s="75" t="s">
        <v>19</v>
      </c>
    </row>
    <row r="1549" spans="1:13" s="12" customFormat="1" ht="15.75" thickTop="1" thickBot="1" x14ac:dyDescent="0.25">
      <c r="A1549" s="6" t="s">
        <v>20</v>
      </c>
      <c r="B1549" s="7" t="s">
        <v>21</v>
      </c>
      <c r="C1549" s="8" t="s">
        <v>22</v>
      </c>
      <c r="D1549" s="9" t="s">
        <v>23</v>
      </c>
      <c r="E1549" s="10" t="s">
        <v>24</v>
      </c>
      <c r="F1549" s="10" t="s">
        <v>25</v>
      </c>
      <c r="G1549" s="10" t="s">
        <v>26</v>
      </c>
      <c r="H1549" s="11" t="s">
        <v>27</v>
      </c>
      <c r="I1549" s="9" t="s">
        <v>28</v>
      </c>
      <c r="J1549" s="10" t="s">
        <v>29</v>
      </c>
      <c r="K1549" s="10" t="s">
        <v>30</v>
      </c>
      <c r="L1549" s="10" t="s">
        <v>31</v>
      </c>
      <c r="M1549" s="11" t="s">
        <v>32</v>
      </c>
    </row>
    <row r="1550" spans="1:13" ht="43.5" thickTop="1" x14ac:dyDescent="0.2">
      <c r="A1550" s="13" t="s">
        <v>33</v>
      </c>
      <c r="B1550" s="14">
        <v>1</v>
      </c>
      <c r="C1550" s="15"/>
      <c r="D1550" s="16"/>
      <c r="E1550" s="17"/>
      <c r="F1550" s="17"/>
      <c r="G1550" s="17"/>
      <c r="H1550" s="18"/>
      <c r="I1550" s="19">
        <f>J1550+K1550+L1550+M1550</f>
        <v>7528.9499999999989</v>
      </c>
      <c r="J1550" s="20">
        <f>J1551+J1552+J1556+J1560</f>
        <v>2115.7799999999997</v>
      </c>
      <c r="K1550" s="20">
        <f>K1551+K1552+K1556+K1560</f>
        <v>2240.52</v>
      </c>
      <c r="L1550" s="20">
        <f>L1551+L1552+L1556+L1560</f>
        <v>976.07999999999993</v>
      </c>
      <c r="M1550" s="21">
        <f>M1551+M1552+M1556+M1560</f>
        <v>2196.5699999999997</v>
      </c>
    </row>
    <row r="1551" spans="1:13" ht="30" x14ac:dyDescent="0.2">
      <c r="A1551" s="22" t="s">
        <v>34</v>
      </c>
      <c r="B1551" s="76">
        <v>2</v>
      </c>
      <c r="C1551" s="23" t="s">
        <v>35</v>
      </c>
      <c r="D1551" s="24">
        <f>E1551+F1551+G1551+H1551</f>
        <v>0</v>
      </c>
      <c r="E1551" s="25">
        <f t="shared" ref="E1551:H1556" si="137">E1562+E1584</f>
        <v>0</v>
      </c>
      <c r="F1551" s="25">
        <f t="shared" si="137"/>
        <v>0</v>
      </c>
      <c r="G1551" s="25">
        <f t="shared" si="137"/>
        <v>0</v>
      </c>
      <c r="H1551" s="26">
        <f t="shared" si="137"/>
        <v>0</v>
      </c>
      <c r="I1551" s="27">
        <f>J1551+K1551+L1551+M1551</f>
        <v>0</v>
      </c>
      <c r="J1551" s="28">
        <f>J1562+J1573+J1584</f>
        <v>0</v>
      </c>
      <c r="K1551" s="28">
        <f>K1562+K1573+K1584</f>
        <v>0</v>
      </c>
      <c r="L1551" s="28">
        <f>L1562+L1573+L1584</f>
        <v>0</v>
      </c>
      <c r="M1551" s="29">
        <f>M1562+M1573+M1584</f>
        <v>0</v>
      </c>
    </row>
    <row r="1552" spans="1:13" ht="30" x14ac:dyDescent="0.2">
      <c r="A1552" s="30" t="s">
        <v>36</v>
      </c>
      <c r="B1552" s="31">
        <v>3</v>
      </c>
      <c r="C1552" s="32" t="s">
        <v>37</v>
      </c>
      <c r="D1552" s="24">
        <f t="shared" ref="D1552:D1560" si="138">E1552+F1552+G1552+H1552</f>
        <v>3723</v>
      </c>
      <c r="E1552" s="33">
        <f t="shared" si="137"/>
        <v>989</v>
      </c>
      <c r="F1552" s="33">
        <f t="shared" si="137"/>
        <v>766</v>
      </c>
      <c r="G1552" s="33">
        <f t="shared" si="137"/>
        <v>219</v>
      </c>
      <c r="H1552" s="34">
        <f t="shared" si="137"/>
        <v>1749</v>
      </c>
      <c r="I1552" s="27">
        <f t="shared" ref="I1552:I1582" si="139">J1552+K1552+L1552+M1552</f>
        <v>3575.5</v>
      </c>
      <c r="J1552" s="35">
        <f>J1553+J1554+J1555</f>
        <v>968</v>
      </c>
      <c r="K1552" s="35">
        <f>K1553+K1554+K1555</f>
        <v>773.92000000000007</v>
      </c>
      <c r="L1552" s="35">
        <f>L1553+L1554+L1555</f>
        <v>210.9</v>
      </c>
      <c r="M1552" s="35">
        <f>M1553+M1554+M1555</f>
        <v>1622.6799999999998</v>
      </c>
    </row>
    <row r="1553" spans="1:13" ht="45" x14ac:dyDescent="0.2">
      <c r="A1553" s="37" t="s">
        <v>38</v>
      </c>
      <c r="B1553" s="38" t="s">
        <v>39</v>
      </c>
      <c r="C1553" s="39" t="s">
        <v>37</v>
      </c>
      <c r="D1553" s="24">
        <f t="shared" si="138"/>
        <v>1038</v>
      </c>
      <c r="E1553" s="40">
        <f t="shared" si="137"/>
        <v>374</v>
      </c>
      <c r="F1553" s="40">
        <f t="shared" si="137"/>
        <v>334</v>
      </c>
      <c r="G1553" s="40">
        <f t="shared" si="137"/>
        <v>106</v>
      </c>
      <c r="H1553" s="41">
        <f t="shared" si="137"/>
        <v>224</v>
      </c>
      <c r="I1553" s="27">
        <f t="shared" si="139"/>
        <v>903.63</v>
      </c>
      <c r="J1553" s="42">
        <f t="shared" ref="J1553:M1556" si="140">J1564+J1575+J1586</f>
        <v>357.1</v>
      </c>
      <c r="K1553" s="42">
        <f t="shared" si="140"/>
        <v>332.62</v>
      </c>
      <c r="L1553" s="42">
        <f t="shared" si="140"/>
        <v>105.9</v>
      </c>
      <c r="M1553" s="43">
        <f t="shared" si="140"/>
        <v>108.00999999999996</v>
      </c>
    </row>
    <row r="1554" spans="1:13" ht="45" x14ac:dyDescent="0.2">
      <c r="A1554" s="37" t="s">
        <v>40</v>
      </c>
      <c r="B1554" s="44" t="s">
        <v>41</v>
      </c>
      <c r="C1554" s="39" t="s">
        <v>37</v>
      </c>
      <c r="D1554" s="24">
        <f t="shared" si="138"/>
        <v>0</v>
      </c>
      <c r="E1554" s="40">
        <f t="shared" si="137"/>
        <v>0</v>
      </c>
      <c r="F1554" s="40">
        <f t="shared" si="137"/>
        <v>0</v>
      </c>
      <c r="G1554" s="40">
        <f t="shared" si="137"/>
        <v>0</v>
      </c>
      <c r="H1554" s="41">
        <f t="shared" si="137"/>
        <v>0</v>
      </c>
      <c r="I1554" s="27">
        <f t="shared" si="139"/>
        <v>0</v>
      </c>
      <c r="J1554" s="42">
        <f t="shared" si="140"/>
        <v>0</v>
      </c>
      <c r="K1554" s="42">
        <f t="shared" si="140"/>
        <v>0</v>
      </c>
      <c r="L1554" s="42">
        <f t="shared" si="140"/>
        <v>0</v>
      </c>
      <c r="M1554" s="43">
        <f t="shared" si="140"/>
        <v>0</v>
      </c>
    </row>
    <row r="1555" spans="1:13" ht="45" x14ac:dyDescent="0.2">
      <c r="A1555" s="37" t="s">
        <v>42</v>
      </c>
      <c r="B1555" s="44" t="s">
        <v>43</v>
      </c>
      <c r="C1555" s="39" t="s">
        <v>44</v>
      </c>
      <c r="D1555" s="24">
        <f t="shared" si="138"/>
        <v>926</v>
      </c>
      <c r="E1555" s="40">
        <f t="shared" si="137"/>
        <v>212</v>
      </c>
      <c r="F1555" s="40">
        <f t="shared" si="137"/>
        <v>149</v>
      </c>
      <c r="G1555" s="40">
        <f t="shared" si="137"/>
        <v>39</v>
      </c>
      <c r="H1555" s="41">
        <f t="shared" si="137"/>
        <v>526</v>
      </c>
      <c r="I1555" s="27">
        <f t="shared" si="139"/>
        <v>2671.87</v>
      </c>
      <c r="J1555" s="42">
        <f t="shared" si="140"/>
        <v>610.9</v>
      </c>
      <c r="K1555" s="42">
        <f t="shared" si="140"/>
        <v>441.3</v>
      </c>
      <c r="L1555" s="42">
        <f t="shared" si="140"/>
        <v>105</v>
      </c>
      <c r="M1555" s="43">
        <f t="shared" si="140"/>
        <v>1514.6699999999998</v>
      </c>
    </row>
    <row r="1556" spans="1:13" ht="30" x14ac:dyDescent="0.2">
      <c r="A1556" s="45" t="s">
        <v>45</v>
      </c>
      <c r="B1556" s="76">
        <v>4</v>
      </c>
      <c r="C1556" s="46" t="s">
        <v>46</v>
      </c>
      <c r="D1556" s="24">
        <f t="shared" si="138"/>
        <v>62</v>
      </c>
      <c r="E1556" s="25">
        <f t="shared" si="137"/>
        <v>18</v>
      </c>
      <c r="F1556" s="25">
        <f t="shared" si="137"/>
        <v>23</v>
      </c>
      <c r="G1556" s="25">
        <f t="shared" si="137"/>
        <v>12</v>
      </c>
      <c r="H1556" s="26">
        <f t="shared" si="137"/>
        <v>9</v>
      </c>
      <c r="I1556" s="27">
        <f t="shared" si="139"/>
        <v>3953.45</v>
      </c>
      <c r="J1556" s="28">
        <f t="shared" si="140"/>
        <v>1147.78</v>
      </c>
      <c r="K1556" s="28">
        <f t="shared" si="140"/>
        <v>1466.6</v>
      </c>
      <c r="L1556" s="28">
        <f t="shared" si="140"/>
        <v>765.18</v>
      </c>
      <c r="M1556" s="29">
        <f t="shared" si="140"/>
        <v>573.89</v>
      </c>
    </row>
    <row r="1557" spans="1:13" ht="15" x14ac:dyDescent="0.2">
      <c r="A1557" s="194" t="s">
        <v>47</v>
      </c>
      <c r="B1557" s="47" t="s">
        <v>48</v>
      </c>
      <c r="C1557" s="48" t="s">
        <v>49</v>
      </c>
      <c r="D1557" s="69"/>
      <c r="E1557" s="33"/>
      <c r="F1557" s="33"/>
      <c r="G1557" s="33"/>
      <c r="H1557" s="34"/>
      <c r="I1557" s="89"/>
      <c r="J1557" s="35"/>
      <c r="K1557" s="35"/>
      <c r="L1557" s="35"/>
      <c r="M1557" s="36"/>
    </row>
    <row r="1558" spans="1:13" ht="30" x14ac:dyDescent="0.2">
      <c r="A1558" s="195"/>
      <c r="B1558" s="47" t="s">
        <v>50</v>
      </c>
      <c r="C1558" s="48" t="s">
        <v>46</v>
      </c>
      <c r="D1558" s="69"/>
      <c r="E1558" s="33"/>
      <c r="F1558" s="33"/>
      <c r="G1558" s="33"/>
      <c r="H1558" s="34"/>
      <c r="I1558" s="89"/>
      <c r="J1558" s="35"/>
      <c r="K1558" s="35"/>
      <c r="L1558" s="35"/>
      <c r="M1558" s="36"/>
    </row>
    <row r="1559" spans="1:13" ht="45" x14ac:dyDescent="0.2">
      <c r="A1559" s="49" t="s">
        <v>51</v>
      </c>
      <c r="B1559" s="47" t="s">
        <v>52</v>
      </c>
      <c r="C1559" s="48" t="s">
        <v>46</v>
      </c>
      <c r="D1559" s="69"/>
      <c r="E1559" s="33"/>
      <c r="F1559" s="33"/>
      <c r="G1559" s="33"/>
      <c r="H1559" s="34"/>
      <c r="I1559" s="89"/>
      <c r="J1559" s="35"/>
      <c r="K1559" s="35"/>
      <c r="L1559" s="35"/>
      <c r="M1559" s="36"/>
    </row>
    <row r="1560" spans="1:13" ht="30.75" thickBot="1" x14ac:dyDescent="0.25">
      <c r="A1560" s="50" t="s">
        <v>53</v>
      </c>
      <c r="B1560" s="51">
        <v>5</v>
      </c>
      <c r="C1560" s="52" t="s">
        <v>54</v>
      </c>
      <c r="D1560" s="53">
        <f t="shared" si="138"/>
        <v>0</v>
      </c>
      <c r="E1560" s="54">
        <f>E1571+E1593</f>
        <v>0</v>
      </c>
      <c r="F1560" s="54">
        <f>F1571+F1593</f>
        <v>0</v>
      </c>
      <c r="G1560" s="54">
        <f>G1571+G1593</f>
        <v>0</v>
      </c>
      <c r="H1560" s="55">
        <f>H1571+H1593</f>
        <v>0</v>
      </c>
      <c r="I1560" s="56">
        <f t="shared" si="139"/>
        <v>0</v>
      </c>
      <c r="J1560" s="57">
        <f>J1571+J1582+J1593</f>
        <v>0</v>
      </c>
      <c r="K1560" s="57">
        <f>K1571+K1582+K1593</f>
        <v>0</v>
      </c>
      <c r="L1560" s="57">
        <f>L1571+L1582+L1593</f>
        <v>0</v>
      </c>
      <c r="M1560" s="58">
        <f>M1571+M1582+M1593</f>
        <v>0</v>
      </c>
    </row>
    <row r="1561" spans="1:13" ht="71.25" x14ac:dyDescent="0.2">
      <c r="A1561" s="90" t="s">
        <v>55</v>
      </c>
      <c r="B1561" s="91">
        <v>6</v>
      </c>
      <c r="C1561" s="92"/>
      <c r="D1561" s="165"/>
      <c r="E1561" s="166"/>
      <c r="F1561" s="166"/>
      <c r="G1561" s="166"/>
      <c r="H1561" s="167"/>
      <c r="I1561" s="158">
        <v>7528.9499999999989</v>
      </c>
      <c r="J1561" s="159">
        <v>2115.7799999999997</v>
      </c>
      <c r="K1561" s="159">
        <v>2240.52</v>
      </c>
      <c r="L1561" s="159">
        <v>976.07999999999993</v>
      </c>
      <c r="M1561" s="160">
        <v>2196.5699999999997</v>
      </c>
    </row>
    <row r="1562" spans="1:13" ht="15" x14ac:dyDescent="0.2">
      <c r="A1562" s="97" t="s">
        <v>56</v>
      </c>
      <c r="B1562" s="76">
        <v>7</v>
      </c>
      <c r="C1562" s="23" t="s">
        <v>35</v>
      </c>
      <c r="D1562" s="143">
        <v>0</v>
      </c>
      <c r="E1562" s="148">
        <v>0</v>
      </c>
      <c r="F1562" s="148">
        <v>0</v>
      </c>
      <c r="G1562" s="148">
        <v>0</v>
      </c>
      <c r="H1562" s="151">
        <v>0</v>
      </c>
      <c r="I1562" s="118">
        <v>0</v>
      </c>
      <c r="J1562" s="119">
        <v>0</v>
      </c>
      <c r="K1562" s="119">
        <v>0</v>
      </c>
      <c r="L1562" s="119">
        <v>0</v>
      </c>
      <c r="M1562" s="120">
        <v>0</v>
      </c>
    </row>
    <row r="1563" spans="1:13" ht="30" x14ac:dyDescent="0.2">
      <c r="A1563" s="99" t="s">
        <v>57</v>
      </c>
      <c r="B1563" s="76">
        <v>8</v>
      </c>
      <c r="C1563" s="23" t="s">
        <v>37</v>
      </c>
      <c r="D1563" s="143">
        <v>3723</v>
      </c>
      <c r="E1563" s="146">
        <v>989</v>
      </c>
      <c r="F1563" s="146">
        <v>766</v>
      </c>
      <c r="G1563" s="146">
        <v>219</v>
      </c>
      <c r="H1563" s="147">
        <v>1749</v>
      </c>
      <c r="I1563" s="118">
        <v>3575.5</v>
      </c>
      <c r="J1563" s="121">
        <v>968</v>
      </c>
      <c r="K1563" s="121">
        <v>773.92000000000007</v>
      </c>
      <c r="L1563" s="121">
        <v>210.9</v>
      </c>
      <c r="M1563" s="122">
        <v>1622.6799999999998</v>
      </c>
    </row>
    <row r="1564" spans="1:13" ht="30" x14ac:dyDescent="0.2">
      <c r="A1564" s="101" t="s">
        <v>58</v>
      </c>
      <c r="B1564" s="44" t="s">
        <v>59</v>
      </c>
      <c r="C1564" s="39" t="s">
        <v>37</v>
      </c>
      <c r="D1564" s="182">
        <v>1038</v>
      </c>
      <c r="E1564" s="148">
        <v>374</v>
      </c>
      <c r="F1564" s="148">
        <v>334</v>
      </c>
      <c r="G1564" s="148">
        <v>106</v>
      </c>
      <c r="H1564" s="151">
        <v>224</v>
      </c>
      <c r="I1564" s="118">
        <v>903.63</v>
      </c>
      <c r="J1564" s="121">
        <v>357.1</v>
      </c>
      <c r="K1564" s="121">
        <v>332.62</v>
      </c>
      <c r="L1564" s="121">
        <v>105.9</v>
      </c>
      <c r="M1564" s="122">
        <v>108.00999999999996</v>
      </c>
    </row>
    <row r="1565" spans="1:13" ht="30" x14ac:dyDescent="0.2">
      <c r="A1565" s="101" t="s">
        <v>60</v>
      </c>
      <c r="B1565" s="44" t="s">
        <v>61</v>
      </c>
      <c r="C1565" s="39" t="s">
        <v>37</v>
      </c>
      <c r="D1565" s="182">
        <v>0</v>
      </c>
      <c r="E1565" s="148">
        <v>0</v>
      </c>
      <c r="F1565" s="148">
        <v>0</v>
      </c>
      <c r="G1565" s="148">
        <v>0</v>
      </c>
      <c r="H1565" s="151">
        <v>0</v>
      </c>
      <c r="I1565" s="123">
        <v>0</v>
      </c>
      <c r="J1565" s="119">
        <v>0</v>
      </c>
      <c r="K1565" s="119">
        <v>0</v>
      </c>
      <c r="L1565" s="119">
        <v>0</v>
      </c>
      <c r="M1565" s="120">
        <v>0</v>
      </c>
    </row>
    <row r="1566" spans="1:13" ht="30" x14ac:dyDescent="0.2">
      <c r="A1566" s="101" t="s">
        <v>62</v>
      </c>
      <c r="B1566" s="44" t="s">
        <v>63</v>
      </c>
      <c r="C1566" s="39" t="s">
        <v>44</v>
      </c>
      <c r="D1566" s="182">
        <v>926</v>
      </c>
      <c r="E1566" s="148">
        <v>212</v>
      </c>
      <c r="F1566" s="148">
        <v>149</v>
      </c>
      <c r="G1566" s="148">
        <v>39</v>
      </c>
      <c r="H1566" s="151">
        <v>526</v>
      </c>
      <c r="I1566" s="118">
        <v>2671.87</v>
      </c>
      <c r="J1566" s="121">
        <v>610.9</v>
      </c>
      <c r="K1566" s="121">
        <v>441.3</v>
      </c>
      <c r="L1566" s="121">
        <v>105</v>
      </c>
      <c r="M1566" s="122">
        <v>1514.6699999999998</v>
      </c>
    </row>
    <row r="1567" spans="1:13" ht="15" x14ac:dyDescent="0.2">
      <c r="A1567" s="102" t="s">
        <v>64</v>
      </c>
      <c r="B1567" s="76">
        <v>9</v>
      </c>
      <c r="C1567" s="46" t="s">
        <v>46</v>
      </c>
      <c r="D1567" s="143">
        <v>62</v>
      </c>
      <c r="E1567" s="144">
        <v>18</v>
      </c>
      <c r="F1567" s="144">
        <v>23</v>
      </c>
      <c r="G1567" s="144">
        <v>12</v>
      </c>
      <c r="H1567" s="151">
        <v>9</v>
      </c>
      <c r="I1567" s="118">
        <v>3953.45</v>
      </c>
      <c r="J1567" s="169">
        <v>1147.78</v>
      </c>
      <c r="K1567" s="169">
        <v>1466.6</v>
      </c>
      <c r="L1567" s="169">
        <v>765.18</v>
      </c>
      <c r="M1567" s="183">
        <v>573.89</v>
      </c>
    </row>
    <row r="1568" spans="1:13" ht="15" x14ac:dyDescent="0.2">
      <c r="A1568" s="218" t="s">
        <v>65</v>
      </c>
      <c r="B1568" s="47" t="s">
        <v>66</v>
      </c>
      <c r="C1568" s="48" t="s">
        <v>49</v>
      </c>
      <c r="D1568" s="149"/>
      <c r="E1568" s="146"/>
      <c r="F1568" s="146"/>
      <c r="G1568" s="146"/>
      <c r="H1568" s="151"/>
      <c r="I1568" s="123"/>
      <c r="J1568" s="124"/>
      <c r="K1568" s="124"/>
      <c r="L1568" s="124"/>
      <c r="M1568" s="125"/>
    </row>
    <row r="1569" spans="1:13" ht="30" x14ac:dyDescent="0.2">
      <c r="A1569" s="219"/>
      <c r="B1569" s="47" t="s">
        <v>67</v>
      </c>
      <c r="C1569" s="48" t="s">
        <v>46</v>
      </c>
      <c r="D1569" s="149"/>
      <c r="E1569" s="146"/>
      <c r="F1569" s="146"/>
      <c r="G1569" s="146"/>
      <c r="H1569" s="151"/>
      <c r="I1569" s="123"/>
      <c r="J1569" s="119"/>
      <c r="K1569" s="119"/>
      <c r="L1569" s="119"/>
      <c r="M1569" s="120"/>
    </row>
    <row r="1570" spans="1:13" ht="30" x14ac:dyDescent="0.2">
      <c r="A1570" s="103" t="s">
        <v>68</v>
      </c>
      <c r="B1570" s="47" t="s">
        <v>69</v>
      </c>
      <c r="C1570" s="48" t="s">
        <v>46</v>
      </c>
      <c r="D1570" s="149"/>
      <c r="E1570" s="146"/>
      <c r="F1570" s="146"/>
      <c r="G1570" s="146"/>
      <c r="H1570" s="151"/>
      <c r="I1570" s="123"/>
      <c r="J1570" s="119"/>
      <c r="K1570" s="119"/>
      <c r="L1570" s="119"/>
      <c r="M1570" s="120"/>
    </row>
    <row r="1571" spans="1:13" ht="15.75" thickBot="1" x14ac:dyDescent="0.25">
      <c r="A1571" s="104" t="s">
        <v>70</v>
      </c>
      <c r="B1571" s="51">
        <v>10</v>
      </c>
      <c r="C1571" s="52" t="s">
        <v>54</v>
      </c>
      <c r="D1571" s="152">
        <v>0</v>
      </c>
      <c r="E1571" s="153">
        <v>0</v>
      </c>
      <c r="F1571" s="153">
        <v>0</v>
      </c>
      <c r="G1571" s="153">
        <v>0</v>
      </c>
      <c r="H1571" s="164">
        <v>0</v>
      </c>
      <c r="I1571" s="126">
        <v>0</v>
      </c>
      <c r="J1571" s="155">
        <v>0</v>
      </c>
      <c r="K1571" s="179">
        <v>0</v>
      </c>
      <c r="L1571" s="179">
        <v>0</v>
      </c>
      <c r="M1571" s="181">
        <v>0</v>
      </c>
    </row>
    <row r="1572" spans="1:13" ht="71.25" x14ac:dyDescent="0.2">
      <c r="A1572" s="13" t="s">
        <v>71</v>
      </c>
      <c r="B1572" s="14">
        <v>11</v>
      </c>
      <c r="C1572" s="15"/>
      <c r="D1572" s="59" t="s">
        <v>72</v>
      </c>
      <c r="E1572" s="17" t="s">
        <v>72</v>
      </c>
      <c r="F1572" s="17" t="s">
        <v>72</v>
      </c>
      <c r="G1572" s="17" t="s">
        <v>72</v>
      </c>
      <c r="H1572" s="17" t="s">
        <v>72</v>
      </c>
      <c r="I1572" s="19">
        <f t="shared" si="139"/>
        <v>0</v>
      </c>
      <c r="J1572" s="20">
        <f>J1573+J1574+J1578+J1582</f>
        <v>0</v>
      </c>
      <c r="K1572" s="20">
        <f>K1573+K1574+K1578+K1582</f>
        <v>0</v>
      </c>
      <c r="L1572" s="20">
        <f>L1573+L1574+L1578+L1582</f>
        <v>0</v>
      </c>
      <c r="M1572" s="21">
        <f>M1573+M1574+M1578+M1582</f>
        <v>0</v>
      </c>
    </row>
    <row r="1573" spans="1:13" ht="15" x14ac:dyDescent="0.2">
      <c r="A1573" s="22" t="s">
        <v>56</v>
      </c>
      <c r="B1573" s="76">
        <v>12</v>
      </c>
      <c r="C1573" s="23" t="s">
        <v>35</v>
      </c>
      <c r="D1573" s="24" t="s">
        <v>72</v>
      </c>
      <c r="E1573" s="25" t="s">
        <v>72</v>
      </c>
      <c r="F1573" s="25" t="s">
        <v>72</v>
      </c>
      <c r="G1573" s="25" t="s">
        <v>72</v>
      </c>
      <c r="H1573" s="26" t="s">
        <v>72</v>
      </c>
      <c r="I1573" s="27">
        <f t="shared" si="139"/>
        <v>0</v>
      </c>
      <c r="J1573" s="28">
        <v>0</v>
      </c>
      <c r="K1573" s="28">
        <v>0</v>
      </c>
      <c r="L1573" s="28">
        <v>0</v>
      </c>
      <c r="M1573" s="28">
        <v>0</v>
      </c>
    </row>
    <row r="1574" spans="1:13" ht="30" x14ac:dyDescent="0.2">
      <c r="A1574" s="30" t="s">
        <v>57</v>
      </c>
      <c r="B1574" s="76">
        <v>13</v>
      </c>
      <c r="C1574" s="23" t="s">
        <v>37</v>
      </c>
      <c r="D1574" s="24" t="s">
        <v>72</v>
      </c>
      <c r="E1574" s="33" t="s">
        <v>72</v>
      </c>
      <c r="F1574" s="33" t="s">
        <v>72</v>
      </c>
      <c r="G1574" s="33" t="s">
        <v>72</v>
      </c>
      <c r="H1574" s="34" t="s">
        <v>72</v>
      </c>
      <c r="I1574" s="27">
        <f t="shared" si="139"/>
        <v>0</v>
      </c>
      <c r="J1574" s="35"/>
      <c r="K1574" s="35"/>
      <c r="L1574" s="35"/>
      <c r="M1574" s="36"/>
    </row>
    <row r="1575" spans="1:13" ht="30" x14ac:dyDescent="0.2">
      <c r="A1575" s="37" t="s">
        <v>58</v>
      </c>
      <c r="B1575" s="44" t="s">
        <v>73</v>
      </c>
      <c r="C1575" s="39" t="s">
        <v>37</v>
      </c>
      <c r="D1575" s="24" t="s">
        <v>72</v>
      </c>
      <c r="E1575" s="40" t="s">
        <v>72</v>
      </c>
      <c r="F1575" s="40" t="s">
        <v>72</v>
      </c>
      <c r="G1575" s="40" t="s">
        <v>72</v>
      </c>
      <c r="H1575" s="41" t="s">
        <v>72</v>
      </c>
      <c r="I1575" s="27">
        <f t="shared" si="139"/>
        <v>0</v>
      </c>
      <c r="J1575" s="42"/>
      <c r="K1575" s="42"/>
      <c r="L1575" s="42"/>
      <c r="M1575" s="42"/>
    </row>
    <row r="1576" spans="1:13" ht="30" x14ac:dyDescent="0.2">
      <c r="A1576" s="37" t="s">
        <v>60</v>
      </c>
      <c r="B1576" s="44" t="s">
        <v>74</v>
      </c>
      <c r="C1576" s="39" t="s">
        <v>37</v>
      </c>
      <c r="D1576" s="24" t="s">
        <v>72</v>
      </c>
      <c r="E1576" s="40" t="s">
        <v>72</v>
      </c>
      <c r="F1576" s="40" t="s">
        <v>72</v>
      </c>
      <c r="G1576" s="40" t="s">
        <v>72</v>
      </c>
      <c r="H1576" s="41" t="s">
        <v>72</v>
      </c>
      <c r="I1576" s="27">
        <f t="shared" si="139"/>
        <v>0</v>
      </c>
      <c r="J1576" s="42"/>
      <c r="K1576" s="42"/>
      <c r="L1576" s="42"/>
      <c r="M1576" s="43"/>
    </row>
    <row r="1577" spans="1:13" ht="30" x14ac:dyDescent="0.2">
      <c r="A1577" s="37" t="s">
        <v>62</v>
      </c>
      <c r="B1577" s="44" t="s">
        <v>75</v>
      </c>
      <c r="C1577" s="39" t="s">
        <v>44</v>
      </c>
      <c r="D1577" s="24" t="s">
        <v>72</v>
      </c>
      <c r="E1577" s="40" t="s">
        <v>72</v>
      </c>
      <c r="F1577" s="40" t="s">
        <v>72</v>
      </c>
      <c r="G1577" s="40" t="s">
        <v>72</v>
      </c>
      <c r="H1577" s="41" t="s">
        <v>72</v>
      </c>
      <c r="I1577" s="27">
        <f t="shared" si="139"/>
        <v>0</v>
      </c>
      <c r="J1577" s="42"/>
      <c r="K1577" s="42"/>
      <c r="L1577" s="42"/>
      <c r="M1577" s="43"/>
    </row>
    <row r="1578" spans="1:13" ht="15" x14ac:dyDescent="0.2">
      <c r="A1578" s="45" t="s">
        <v>64</v>
      </c>
      <c r="B1578" s="76">
        <v>14</v>
      </c>
      <c r="C1578" s="46" t="s">
        <v>46</v>
      </c>
      <c r="D1578" s="24" t="s">
        <v>72</v>
      </c>
      <c r="E1578" s="25" t="s">
        <v>72</v>
      </c>
      <c r="F1578" s="25" t="s">
        <v>72</v>
      </c>
      <c r="G1578" s="25" t="s">
        <v>72</v>
      </c>
      <c r="H1578" s="26" t="s">
        <v>72</v>
      </c>
      <c r="I1578" s="27">
        <f t="shared" si="139"/>
        <v>0</v>
      </c>
      <c r="J1578" s="28"/>
      <c r="K1578" s="28"/>
      <c r="L1578" s="28"/>
      <c r="M1578" s="28"/>
    </row>
    <row r="1579" spans="1:13" ht="15" x14ac:dyDescent="0.2">
      <c r="A1579" s="194" t="s">
        <v>65</v>
      </c>
      <c r="B1579" s="47" t="s">
        <v>76</v>
      </c>
      <c r="C1579" s="48" t="s">
        <v>49</v>
      </c>
      <c r="D1579" s="24" t="s">
        <v>72</v>
      </c>
      <c r="E1579" s="25" t="s">
        <v>72</v>
      </c>
      <c r="F1579" s="25" t="s">
        <v>72</v>
      </c>
      <c r="G1579" s="25" t="s">
        <v>72</v>
      </c>
      <c r="H1579" s="26" t="s">
        <v>72</v>
      </c>
      <c r="I1579" s="27">
        <f>J1579+K1579+L1579+M1579</f>
        <v>0</v>
      </c>
      <c r="J1579" s="35"/>
      <c r="K1579" s="35"/>
      <c r="L1579" s="35"/>
      <c r="M1579" s="116"/>
    </row>
    <row r="1580" spans="1:13" ht="30" x14ac:dyDescent="0.2">
      <c r="A1580" s="195"/>
      <c r="B1580" s="47" t="s">
        <v>77</v>
      </c>
      <c r="C1580" s="48" t="s">
        <v>46</v>
      </c>
      <c r="D1580" s="24" t="s">
        <v>72</v>
      </c>
      <c r="E1580" s="25" t="s">
        <v>72</v>
      </c>
      <c r="F1580" s="25" t="s">
        <v>72</v>
      </c>
      <c r="G1580" s="25" t="s">
        <v>72</v>
      </c>
      <c r="H1580" s="26" t="s">
        <v>72</v>
      </c>
      <c r="I1580" s="27">
        <f>J1580+K1580+L1580+M1580</f>
        <v>0</v>
      </c>
      <c r="J1580" s="35"/>
      <c r="K1580" s="35"/>
      <c r="L1580" s="35"/>
      <c r="M1580" s="116"/>
    </row>
    <row r="1581" spans="1:13" ht="30" x14ac:dyDescent="0.2">
      <c r="A1581" s="49" t="s">
        <v>68</v>
      </c>
      <c r="B1581" s="47" t="s">
        <v>78</v>
      </c>
      <c r="C1581" s="48" t="s">
        <v>46</v>
      </c>
      <c r="D1581" s="24" t="s">
        <v>72</v>
      </c>
      <c r="E1581" s="25" t="s">
        <v>72</v>
      </c>
      <c r="F1581" s="25" t="s">
        <v>72</v>
      </c>
      <c r="G1581" s="25" t="s">
        <v>72</v>
      </c>
      <c r="H1581" s="26" t="s">
        <v>72</v>
      </c>
      <c r="I1581" s="27">
        <f>J1581+K1581+L1581+M1581</f>
        <v>0</v>
      </c>
      <c r="J1581" s="35"/>
      <c r="K1581" s="35"/>
      <c r="L1581" s="35"/>
      <c r="M1581" s="116"/>
    </row>
    <row r="1582" spans="1:13" ht="15.75" thickBot="1" x14ac:dyDescent="0.25">
      <c r="A1582" s="50" t="s">
        <v>70</v>
      </c>
      <c r="B1582" s="51">
        <v>15</v>
      </c>
      <c r="C1582" s="52" t="s">
        <v>54</v>
      </c>
      <c r="D1582" s="53" t="s">
        <v>72</v>
      </c>
      <c r="E1582" s="54" t="s">
        <v>72</v>
      </c>
      <c r="F1582" s="54" t="s">
        <v>72</v>
      </c>
      <c r="G1582" s="54" t="s">
        <v>72</v>
      </c>
      <c r="H1582" s="55" t="s">
        <v>72</v>
      </c>
      <c r="I1582" s="56">
        <f t="shared" si="139"/>
        <v>0</v>
      </c>
      <c r="J1582" s="57"/>
      <c r="K1582" s="57"/>
      <c r="L1582" s="57"/>
      <c r="M1582" s="58"/>
    </row>
    <row r="1583" spans="1:13" ht="42.75" x14ac:dyDescent="0.2">
      <c r="A1583" s="13" t="s">
        <v>79</v>
      </c>
      <c r="B1583" s="14">
        <v>16</v>
      </c>
      <c r="C1583" s="15"/>
      <c r="D1583" s="59">
        <f>E1583+F1583+G1583+H1583</f>
        <v>0</v>
      </c>
      <c r="E1583" s="17">
        <f>E1584+E1585+E1589+E1593</f>
        <v>0</v>
      </c>
      <c r="F1583" s="17">
        <f>F1584+F1585+F1589+F1593</f>
        <v>0</v>
      </c>
      <c r="G1583" s="17">
        <f>G1584+G1585+G1589+G1593</f>
        <v>0</v>
      </c>
      <c r="H1583" s="18">
        <f>H1584+H1585+H1589+H1593</f>
        <v>0</v>
      </c>
      <c r="I1583" s="60">
        <f>J1583+K1583+L1583+M1583</f>
        <v>0</v>
      </c>
      <c r="J1583" s="20">
        <f>J1584+J1585+J1589+J1593</f>
        <v>0</v>
      </c>
      <c r="K1583" s="20">
        <f>K1584+K1585+K1589+K1593</f>
        <v>0</v>
      </c>
      <c r="L1583" s="20">
        <f>L1584+L1585+L1589+L1593</f>
        <v>0</v>
      </c>
      <c r="M1583" s="21">
        <f>M1584+M1585+M1589+M1593</f>
        <v>0</v>
      </c>
    </row>
    <row r="1584" spans="1:13" ht="15" x14ac:dyDescent="0.2">
      <c r="A1584" s="22" t="s">
        <v>56</v>
      </c>
      <c r="B1584" s="76">
        <v>17</v>
      </c>
      <c r="C1584" s="23" t="s">
        <v>35</v>
      </c>
      <c r="D1584" s="24">
        <f>E1584+F1584+G1584+H1584</f>
        <v>0</v>
      </c>
      <c r="E1584" s="25"/>
      <c r="F1584" s="25"/>
      <c r="G1584" s="25"/>
      <c r="H1584" s="26"/>
      <c r="I1584" s="27">
        <f>J1584+K1584+L1584+M1584</f>
        <v>0</v>
      </c>
      <c r="J1584" s="28"/>
      <c r="K1584" s="28"/>
      <c r="L1584" s="28"/>
      <c r="M1584" s="29"/>
    </row>
    <row r="1585" spans="1:13" ht="30" x14ac:dyDescent="0.2">
      <c r="A1585" s="30" t="s">
        <v>57</v>
      </c>
      <c r="B1585" s="76">
        <v>18</v>
      </c>
      <c r="C1585" s="23" t="s">
        <v>37</v>
      </c>
      <c r="D1585" s="24">
        <f t="shared" ref="D1585:D1593" si="141">E1585+F1585+G1585+H1585</f>
        <v>0</v>
      </c>
      <c r="E1585" s="33">
        <f>E1586+E1587+E1588</f>
        <v>0</v>
      </c>
      <c r="F1585" s="33">
        <f>F1586+F1587+F1588</f>
        <v>0</v>
      </c>
      <c r="G1585" s="33">
        <f>G1586+G1587+G1588</f>
        <v>0</v>
      </c>
      <c r="H1585" s="34">
        <f>H1586+H1587+H1588</f>
        <v>0</v>
      </c>
      <c r="I1585" s="27">
        <f t="shared" ref="I1585:I1593" si="142">J1585+K1585+L1585+M1585</f>
        <v>0</v>
      </c>
      <c r="J1585" s="35">
        <f>J1586+J1587+J1588</f>
        <v>0</v>
      </c>
      <c r="K1585" s="35">
        <f>K1586+K1587+K1588</f>
        <v>0</v>
      </c>
      <c r="L1585" s="35">
        <f>L1586+L1587+L1588</f>
        <v>0</v>
      </c>
      <c r="M1585" s="36">
        <f>M1586+M1587+M1588</f>
        <v>0</v>
      </c>
    </row>
    <row r="1586" spans="1:13" ht="30" x14ac:dyDescent="0.2">
      <c r="A1586" s="37" t="s">
        <v>58</v>
      </c>
      <c r="B1586" s="44" t="s">
        <v>80</v>
      </c>
      <c r="C1586" s="39" t="s">
        <v>37</v>
      </c>
      <c r="D1586" s="24">
        <f t="shared" si="141"/>
        <v>0</v>
      </c>
      <c r="E1586" s="40"/>
      <c r="F1586" s="40"/>
      <c r="G1586" s="40"/>
      <c r="H1586" s="41"/>
      <c r="I1586" s="27">
        <f t="shared" si="142"/>
        <v>0</v>
      </c>
      <c r="J1586" s="42"/>
      <c r="K1586" s="42"/>
      <c r="L1586" s="42"/>
      <c r="M1586" s="43"/>
    </row>
    <row r="1587" spans="1:13" ht="30" x14ac:dyDescent="0.2">
      <c r="A1587" s="37" t="s">
        <v>60</v>
      </c>
      <c r="B1587" s="44" t="s">
        <v>81</v>
      </c>
      <c r="C1587" s="39" t="s">
        <v>37</v>
      </c>
      <c r="D1587" s="24">
        <f t="shared" si="141"/>
        <v>0</v>
      </c>
      <c r="E1587" s="40"/>
      <c r="F1587" s="40"/>
      <c r="G1587" s="40"/>
      <c r="H1587" s="41"/>
      <c r="I1587" s="27">
        <f t="shared" si="142"/>
        <v>0</v>
      </c>
      <c r="J1587" s="42"/>
      <c r="K1587" s="42"/>
      <c r="L1587" s="42"/>
      <c r="M1587" s="43"/>
    </row>
    <row r="1588" spans="1:13" ht="30" x14ac:dyDescent="0.2">
      <c r="A1588" s="37" t="s">
        <v>62</v>
      </c>
      <c r="B1588" s="44" t="s">
        <v>82</v>
      </c>
      <c r="C1588" s="39" t="s">
        <v>44</v>
      </c>
      <c r="D1588" s="24">
        <f t="shared" si="141"/>
        <v>0</v>
      </c>
      <c r="E1588" s="40"/>
      <c r="F1588" s="40"/>
      <c r="G1588" s="40"/>
      <c r="H1588" s="41"/>
      <c r="I1588" s="27">
        <f t="shared" si="142"/>
        <v>0</v>
      </c>
      <c r="J1588" s="42"/>
      <c r="K1588" s="42"/>
      <c r="L1588" s="42"/>
      <c r="M1588" s="43"/>
    </row>
    <row r="1589" spans="1:13" ht="15" x14ac:dyDescent="0.2">
      <c r="A1589" s="45" t="s">
        <v>64</v>
      </c>
      <c r="B1589" s="76">
        <v>19</v>
      </c>
      <c r="C1589" s="46" t="s">
        <v>46</v>
      </c>
      <c r="D1589" s="24">
        <f t="shared" si="141"/>
        <v>0</v>
      </c>
      <c r="E1589" s="25"/>
      <c r="F1589" s="25"/>
      <c r="G1589" s="25"/>
      <c r="H1589" s="26"/>
      <c r="I1589" s="27">
        <f t="shared" si="142"/>
        <v>0</v>
      </c>
      <c r="J1589" s="28"/>
      <c r="K1589" s="28"/>
      <c r="L1589" s="28"/>
      <c r="M1589" s="29"/>
    </row>
    <row r="1590" spans="1:13" ht="15" x14ac:dyDescent="0.2">
      <c r="A1590" s="194" t="s">
        <v>65</v>
      </c>
      <c r="B1590" s="47" t="s">
        <v>83</v>
      </c>
      <c r="C1590" s="48" t="s">
        <v>49</v>
      </c>
      <c r="D1590" s="24">
        <f>E1590+F1590+G1590+H1590</f>
        <v>0</v>
      </c>
      <c r="E1590" s="25"/>
      <c r="F1590" s="25"/>
      <c r="G1590" s="25"/>
      <c r="H1590" s="26"/>
      <c r="I1590" s="27">
        <f>J1590+K1590+L1590+M1590</f>
        <v>0</v>
      </c>
      <c r="J1590" s="35"/>
      <c r="K1590" s="35"/>
      <c r="L1590" s="35"/>
      <c r="M1590" s="36"/>
    </row>
    <row r="1591" spans="1:13" ht="30" x14ac:dyDescent="0.2">
      <c r="A1591" s="195"/>
      <c r="B1591" s="47" t="s">
        <v>84</v>
      </c>
      <c r="C1591" s="48" t="s">
        <v>46</v>
      </c>
      <c r="D1591" s="24">
        <f>E1591+F1591+G1591+H1591</f>
        <v>0</v>
      </c>
      <c r="E1591" s="25"/>
      <c r="F1591" s="25"/>
      <c r="G1591" s="25"/>
      <c r="H1591" s="26"/>
      <c r="I1591" s="27">
        <f>J1591+K1591+L1591+M1591</f>
        <v>0</v>
      </c>
      <c r="J1591" s="35"/>
      <c r="K1591" s="35"/>
      <c r="L1591" s="35"/>
      <c r="M1591" s="36"/>
    </row>
    <row r="1592" spans="1:13" ht="30" x14ac:dyDescent="0.2">
      <c r="A1592" s="49" t="s">
        <v>68</v>
      </c>
      <c r="B1592" s="47" t="s">
        <v>85</v>
      </c>
      <c r="C1592" s="48" t="s">
        <v>46</v>
      </c>
      <c r="D1592" s="24">
        <f>E1592+F1592+G1592+H1592</f>
        <v>0</v>
      </c>
      <c r="E1592" s="25"/>
      <c r="F1592" s="25"/>
      <c r="G1592" s="25"/>
      <c r="H1592" s="26"/>
      <c r="I1592" s="27">
        <f>J1592+K1592+L1592+M1592</f>
        <v>0</v>
      </c>
      <c r="J1592" s="35"/>
      <c r="K1592" s="35"/>
      <c r="L1592" s="35"/>
      <c r="M1592" s="36"/>
    </row>
    <row r="1593" spans="1:13" ht="15.75" thickBot="1" x14ac:dyDescent="0.25">
      <c r="A1593" s="61" t="s">
        <v>70</v>
      </c>
      <c r="B1593" s="77">
        <v>20</v>
      </c>
      <c r="C1593" s="62" t="s">
        <v>54</v>
      </c>
      <c r="D1593" s="63">
        <f t="shared" si="141"/>
        <v>0</v>
      </c>
      <c r="E1593" s="64"/>
      <c r="F1593" s="64"/>
      <c r="G1593" s="64"/>
      <c r="H1593" s="65"/>
      <c r="I1593" s="66">
        <f t="shared" si="142"/>
        <v>0</v>
      </c>
      <c r="J1593" s="67"/>
      <c r="K1593" s="67"/>
      <c r="L1593" s="67"/>
      <c r="M1593" s="68"/>
    </row>
    <row r="1594" spans="1:13" ht="13.5" thickTop="1" x14ac:dyDescent="0.2"/>
    <row r="1604" spans="1:13" ht="15.75" x14ac:dyDescent="0.2">
      <c r="K1604" s="196" t="s">
        <v>0</v>
      </c>
      <c r="L1604" s="196"/>
      <c r="M1604" s="196"/>
    </row>
    <row r="1605" spans="1:13" ht="15.75" x14ac:dyDescent="0.2">
      <c r="K1605" s="196" t="s">
        <v>1</v>
      </c>
      <c r="L1605" s="196"/>
      <c r="M1605" s="196"/>
    </row>
    <row r="1606" spans="1:13" ht="15.75" x14ac:dyDescent="0.2">
      <c r="K1606" s="196" t="s">
        <v>2</v>
      </c>
      <c r="L1606" s="196"/>
      <c r="M1606" s="196"/>
    </row>
    <row r="1607" spans="1:13" ht="15.75" x14ac:dyDescent="0.2">
      <c r="K1607" s="196" t="s">
        <v>3</v>
      </c>
      <c r="L1607" s="196"/>
      <c r="M1607" s="196"/>
    </row>
    <row r="1608" spans="1:13" ht="15.75" x14ac:dyDescent="0.2">
      <c r="K1608" s="196" t="s">
        <v>4</v>
      </c>
      <c r="L1608" s="196"/>
      <c r="M1608" s="196"/>
    </row>
    <row r="1609" spans="1:13" ht="15.75" x14ac:dyDescent="0.2">
      <c r="K1609" s="196" t="s">
        <v>5</v>
      </c>
      <c r="L1609" s="196"/>
      <c r="M1609" s="196"/>
    </row>
    <row r="1610" spans="1:13" ht="15.75" x14ac:dyDescent="0.2">
      <c r="K1610" s="196" t="s">
        <v>6</v>
      </c>
      <c r="L1610" s="196"/>
      <c r="M1610" s="196"/>
    </row>
    <row r="1611" spans="1:13" ht="15.75" x14ac:dyDescent="0.2">
      <c r="K1611" s="196" t="s">
        <v>7</v>
      </c>
      <c r="L1611" s="196"/>
      <c r="M1611" s="196"/>
    </row>
    <row r="1613" spans="1:13" s="3" customFormat="1" ht="16.5" x14ac:dyDescent="0.25">
      <c r="A1613" s="197" t="str">
        <f>$A$10</f>
        <v>Объёмы медицинской помощи по территориальной программе обязательного медицинского страхования на 2018 год</v>
      </c>
      <c r="B1613" s="197"/>
      <c r="C1613" s="197"/>
      <c r="D1613" s="197"/>
      <c r="E1613" s="197"/>
      <c r="F1613" s="197"/>
      <c r="G1613" s="197"/>
      <c r="H1613" s="197"/>
      <c r="I1613" s="197"/>
      <c r="J1613" s="197"/>
      <c r="K1613" s="197"/>
      <c r="L1613" s="197"/>
      <c r="M1613" s="197"/>
    </row>
    <row r="1614" spans="1:13" s="3" customFormat="1" ht="16.5" x14ac:dyDescent="0.25">
      <c r="A1614" s="199" t="s">
        <v>101</v>
      </c>
      <c r="B1614" s="199"/>
      <c r="C1614" s="199"/>
      <c r="D1614" s="199"/>
      <c r="E1614" s="199"/>
      <c r="F1614" s="199"/>
      <c r="G1614" s="199"/>
      <c r="H1614" s="199"/>
      <c r="I1614" s="199"/>
      <c r="J1614" s="199"/>
      <c r="K1614" s="199"/>
      <c r="L1614" s="199"/>
      <c r="M1614" s="199"/>
    </row>
    <row r="1615" spans="1:13" s="3" customFormat="1" ht="16.5" x14ac:dyDescent="0.25">
      <c r="A1615" s="197" t="str">
        <f>$A$12</f>
        <v>СВОД</v>
      </c>
      <c r="B1615" s="197"/>
      <c r="C1615" s="197"/>
      <c r="D1615" s="197"/>
      <c r="E1615" s="197"/>
      <c r="F1615" s="197"/>
      <c r="G1615" s="197"/>
      <c r="H1615" s="197"/>
      <c r="I1615" s="197"/>
      <c r="J1615" s="197"/>
      <c r="K1615" s="197"/>
      <c r="L1615" s="197"/>
      <c r="M1615" s="197"/>
    </row>
    <row r="1616" spans="1:13" ht="15" thickBot="1" x14ac:dyDescent="0.25">
      <c r="A1616" s="4"/>
      <c r="B1616" s="71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</row>
    <row r="1617" spans="1:13" ht="13.5" thickTop="1" x14ac:dyDescent="0.2">
      <c r="A1617" s="200" t="s">
        <v>10</v>
      </c>
      <c r="B1617" s="203" t="s">
        <v>11</v>
      </c>
      <c r="C1617" s="206" t="s">
        <v>12</v>
      </c>
      <c r="D1617" s="209" t="str">
        <f>$D$14</f>
        <v>Всего на 2018 год</v>
      </c>
      <c r="E1617" s="212" t="s">
        <v>14</v>
      </c>
      <c r="F1617" s="212"/>
      <c r="G1617" s="212"/>
      <c r="H1617" s="213"/>
      <c r="I1617" s="209" t="str">
        <f>$I$14</f>
        <v>Всего на 2018 год</v>
      </c>
      <c r="J1617" s="212" t="s">
        <v>15</v>
      </c>
      <c r="K1617" s="212"/>
      <c r="L1617" s="212"/>
      <c r="M1617" s="213"/>
    </row>
    <row r="1618" spans="1:13" x14ac:dyDescent="0.2">
      <c r="A1618" s="201"/>
      <c r="B1618" s="204"/>
      <c r="C1618" s="207"/>
      <c r="D1618" s="210"/>
      <c r="E1618" s="214"/>
      <c r="F1618" s="214"/>
      <c r="G1618" s="214"/>
      <c r="H1618" s="215"/>
      <c r="I1618" s="210"/>
      <c r="J1618" s="214"/>
      <c r="K1618" s="214"/>
      <c r="L1618" s="214"/>
      <c r="M1618" s="215"/>
    </row>
    <row r="1619" spans="1:13" s="5" customFormat="1" ht="30.75" thickBot="1" x14ac:dyDescent="0.25">
      <c r="A1619" s="202"/>
      <c r="B1619" s="205"/>
      <c r="C1619" s="208"/>
      <c r="D1619" s="211"/>
      <c r="E1619" s="74" t="s">
        <v>16</v>
      </c>
      <c r="F1619" s="74" t="s">
        <v>17</v>
      </c>
      <c r="G1619" s="74" t="s">
        <v>18</v>
      </c>
      <c r="H1619" s="75" t="s">
        <v>19</v>
      </c>
      <c r="I1619" s="211"/>
      <c r="J1619" s="74" t="s">
        <v>16</v>
      </c>
      <c r="K1619" s="74" t="s">
        <v>17</v>
      </c>
      <c r="L1619" s="74" t="s">
        <v>18</v>
      </c>
      <c r="M1619" s="75" t="s">
        <v>19</v>
      </c>
    </row>
    <row r="1620" spans="1:13" s="12" customFormat="1" ht="15.75" thickTop="1" thickBot="1" x14ac:dyDescent="0.25">
      <c r="A1620" s="6" t="s">
        <v>20</v>
      </c>
      <c r="B1620" s="7" t="s">
        <v>21</v>
      </c>
      <c r="C1620" s="8" t="s">
        <v>22</v>
      </c>
      <c r="D1620" s="9" t="s">
        <v>23</v>
      </c>
      <c r="E1620" s="10" t="s">
        <v>24</v>
      </c>
      <c r="F1620" s="10" t="s">
        <v>25</v>
      </c>
      <c r="G1620" s="10" t="s">
        <v>26</v>
      </c>
      <c r="H1620" s="11" t="s">
        <v>27</v>
      </c>
      <c r="I1620" s="9" t="s">
        <v>28</v>
      </c>
      <c r="J1620" s="10" t="s">
        <v>29</v>
      </c>
      <c r="K1620" s="10" t="s">
        <v>30</v>
      </c>
      <c r="L1620" s="10" t="s">
        <v>31</v>
      </c>
      <c r="M1620" s="11" t="s">
        <v>32</v>
      </c>
    </row>
    <row r="1621" spans="1:13" ht="43.5" thickTop="1" x14ac:dyDescent="0.2">
      <c r="A1621" s="13" t="s">
        <v>33</v>
      </c>
      <c r="B1621" s="14">
        <v>1</v>
      </c>
      <c r="C1621" s="15"/>
      <c r="D1621" s="16"/>
      <c r="E1621" s="17"/>
      <c r="F1621" s="17"/>
      <c r="G1621" s="17"/>
      <c r="H1621" s="18"/>
      <c r="I1621" s="19">
        <f>J1621+K1621+L1621+M1621</f>
        <v>66654.900000000009</v>
      </c>
      <c r="J1621" s="20">
        <f>J1622+J1623+J1627+J1631</f>
        <v>16721.009999999998</v>
      </c>
      <c r="K1621" s="20">
        <f>K1622+K1623+K1627+K1631</f>
        <v>16721.009999999998</v>
      </c>
      <c r="L1621" s="20">
        <f>L1622+L1623+L1627+L1631</f>
        <v>16721.009999999998</v>
      </c>
      <c r="M1621" s="21">
        <f>M1622+M1623+M1627+M1631</f>
        <v>16491.870000000006</v>
      </c>
    </row>
    <row r="1622" spans="1:13" ht="30" x14ac:dyDescent="0.2">
      <c r="A1622" s="22" t="s">
        <v>34</v>
      </c>
      <c r="B1622" s="76">
        <v>2</v>
      </c>
      <c r="C1622" s="23" t="s">
        <v>35</v>
      </c>
      <c r="D1622" s="24">
        <f>E1622+F1622+G1622+H1622</f>
        <v>0</v>
      </c>
      <c r="E1622" s="25">
        <f t="shared" ref="E1622:H1631" si="143">E1633+E1655</f>
        <v>0</v>
      </c>
      <c r="F1622" s="25">
        <f t="shared" si="143"/>
        <v>0</v>
      </c>
      <c r="G1622" s="25">
        <f t="shared" si="143"/>
        <v>0</v>
      </c>
      <c r="H1622" s="26">
        <f t="shared" si="143"/>
        <v>0</v>
      </c>
      <c r="I1622" s="27">
        <f>J1622+K1622+L1622+M1622</f>
        <v>0</v>
      </c>
      <c r="J1622" s="28">
        <f>J1633+J1644+J1655</f>
        <v>0</v>
      </c>
      <c r="K1622" s="28">
        <f>K1633+K1644+K1655</f>
        <v>0</v>
      </c>
      <c r="L1622" s="28">
        <f>L1633+L1644+L1655</f>
        <v>0</v>
      </c>
      <c r="M1622" s="29">
        <f>M1633+M1644+M1655</f>
        <v>0</v>
      </c>
    </row>
    <row r="1623" spans="1:13" ht="30" x14ac:dyDescent="0.2">
      <c r="A1623" s="30" t="s">
        <v>36</v>
      </c>
      <c r="B1623" s="31">
        <v>3</v>
      </c>
      <c r="C1623" s="32" t="s">
        <v>37</v>
      </c>
      <c r="D1623" s="24">
        <f t="shared" ref="D1623:D1631" si="144">E1623+F1623+G1623+H1623</f>
        <v>44245</v>
      </c>
      <c r="E1623" s="33">
        <f t="shared" si="143"/>
        <v>11099</v>
      </c>
      <c r="F1623" s="33">
        <f t="shared" si="143"/>
        <v>11099</v>
      </c>
      <c r="G1623" s="33">
        <f t="shared" si="143"/>
        <v>11099</v>
      </c>
      <c r="H1623" s="34">
        <f t="shared" si="143"/>
        <v>10948</v>
      </c>
      <c r="I1623" s="27">
        <f t="shared" ref="I1623:I1631" si="145">J1623+K1623+L1623+M1623</f>
        <v>66654.900000000009</v>
      </c>
      <c r="J1623" s="35">
        <f>J1624+J1625+J1626</f>
        <v>16721.009999999998</v>
      </c>
      <c r="K1623" s="35">
        <f>K1624+K1625+K1626</f>
        <v>16721.009999999998</v>
      </c>
      <c r="L1623" s="35">
        <f>L1624+L1625+L1626</f>
        <v>16721.009999999998</v>
      </c>
      <c r="M1623" s="35">
        <f>M1624+M1625+M1626</f>
        <v>16491.870000000006</v>
      </c>
    </row>
    <row r="1624" spans="1:13" ht="45" x14ac:dyDescent="0.2">
      <c r="A1624" s="37" t="s">
        <v>38</v>
      </c>
      <c r="B1624" s="38" t="s">
        <v>39</v>
      </c>
      <c r="C1624" s="39" t="s">
        <v>37</v>
      </c>
      <c r="D1624" s="24">
        <f t="shared" si="144"/>
        <v>5057</v>
      </c>
      <c r="E1624" s="40">
        <f t="shared" si="143"/>
        <v>1300</v>
      </c>
      <c r="F1624" s="40">
        <f t="shared" si="143"/>
        <v>1300</v>
      </c>
      <c r="G1624" s="40">
        <f t="shared" si="143"/>
        <v>1300</v>
      </c>
      <c r="H1624" s="41">
        <f t="shared" si="143"/>
        <v>1157</v>
      </c>
      <c r="I1624" s="27">
        <f t="shared" si="145"/>
        <v>7741.2300000000014</v>
      </c>
      <c r="J1624" s="42">
        <f t="shared" ref="J1624:M1631" si="146">J1635+J1646+J1657</f>
        <v>1990.03</v>
      </c>
      <c r="K1624" s="42">
        <f t="shared" si="146"/>
        <v>1990.03</v>
      </c>
      <c r="L1624" s="42">
        <f t="shared" si="146"/>
        <v>1990.03</v>
      </c>
      <c r="M1624" s="43">
        <f t="shared" si="146"/>
        <v>1771.140000000001</v>
      </c>
    </row>
    <row r="1625" spans="1:13" ht="45" x14ac:dyDescent="0.2">
      <c r="A1625" s="37" t="s">
        <v>40</v>
      </c>
      <c r="B1625" s="44" t="s">
        <v>41</v>
      </c>
      <c r="C1625" s="39" t="s">
        <v>37</v>
      </c>
      <c r="D1625" s="24">
        <f t="shared" si="144"/>
        <v>2155</v>
      </c>
      <c r="E1625" s="40">
        <f t="shared" si="143"/>
        <v>539</v>
      </c>
      <c r="F1625" s="40">
        <f t="shared" si="143"/>
        <v>539</v>
      </c>
      <c r="G1625" s="40">
        <f t="shared" si="143"/>
        <v>539</v>
      </c>
      <c r="H1625" s="41">
        <f t="shared" si="143"/>
        <v>538</v>
      </c>
      <c r="I1625" s="27">
        <f t="shared" si="145"/>
        <v>3278.1399999999994</v>
      </c>
      <c r="J1625" s="42">
        <f t="shared" si="146"/>
        <v>819.92</v>
      </c>
      <c r="K1625" s="42">
        <f t="shared" si="146"/>
        <v>819.92</v>
      </c>
      <c r="L1625" s="42">
        <f t="shared" si="146"/>
        <v>819.92</v>
      </c>
      <c r="M1625" s="43">
        <f t="shared" si="146"/>
        <v>818.37999999999977</v>
      </c>
    </row>
    <row r="1626" spans="1:13" ht="45" x14ac:dyDescent="0.2">
      <c r="A1626" s="37" t="s">
        <v>42</v>
      </c>
      <c r="B1626" s="44" t="s">
        <v>43</v>
      </c>
      <c r="C1626" s="39" t="s">
        <v>44</v>
      </c>
      <c r="D1626" s="24">
        <f t="shared" si="144"/>
        <v>12770</v>
      </c>
      <c r="E1626" s="40">
        <f t="shared" si="143"/>
        <v>3193</v>
      </c>
      <c r="F1626" s="40">
        <f t="shared" si="143"/>
        <v>3193</v>
      </c>
      <c r="G1626" s="40">
        <f t="shared" si="143"/>
        <v>3193</v>
      </c>
      <c r="H1626" s="41">
        <f t="shared" si="143"/>
        <v>3191</v>
      </c>
      <c r="I1626" s="27">
        <f t="shared" si="145"/>
        <v>55635.530000000006</v>
      </c>
      <c r="J1626" s="42">
        <f t="shared" si="146"/>
        <v>13911.06</v>
      </c>
      <c r="K1626" s="42">
        <f t="shared" si="146"/>
        <v>13911.06</v>
      </c>
      <c r="L1626" s="42">
        <f t="shared" si="146"/>
        <v>13911.06</v>
      </c>
      <c r="M1626" s="43">
        <f t="shared" si="146"/>
        <v>13902.350000000004</v>
      </c>
    </row>
    <row r="1627" spans="1:13" ht="30" x14ac:dyDescent="0.2">
      <c r="A1627" s="45" t="s">
        <v>45</v>
      </c>
      <c r="B1627" s="76">
        <v>4</v>
      </c>
      <c r="C1627" s="46" t="s">
        <v>46</v>
      </c>
      <c r="D1627" s="24">
        <f t="shared" si="144"/>
        <v>0</v>
      </c>
      <c r="E1627" s="25">
        <f t="shared" si="143"/>
        <v>0</v>
      </c>
      <c r="F1627" s="25">
        <f t="shared" si="143"/>
        <v>0</v>
      </c>
      <c r="G1627" s="25">
        <f t="shared" si="143"/>
        <v>0</v>
      </c>
      <c r="H1627" s="26">
        <f t="shared" si="143"/>
        <v>0</v>
      </c>
      <c r="I1627" s="27">
        <f t="shared" si="145"/>
        <v>0</v>
      </c>
      <c r="J1627" s="28">
        <f t="shared" si="146"/>
        <v>0</v>
      </c>
      <c r="K1627" s="28">
        <f t="shared" si="146"/>
        <v>0</v>
      </c>
      <c r="L1627" s="28">
        <f t="shared" si="146"/>
        <v>0</v>
      </c>
      <c r="M1627" s="29">
        <f t="shared" si="146"/>
        <v>0</v>
      </c>
    </row>
    <row r="1628" spans="1:13" ht="15" x14ac:dyDescent="0.2">
      <c r="A1628" s="194" t="s">
        <v>47</v>
      </c>
      <c r="B1628" s="47" t="s">
        <v>48</v>
      </c>
      <c r="C1628" s="48" t="s">
        <v>49</v>
      </c>
      <c r="D1628" s="24">
        <f>E1628+F1628+G1628+H1628</f>
        <v>0</v>
      </c>
      <c r="E1628" s="25">
        <f t="shared" si="143"/>
        <v>0</v>
      </c>
      <c r="F1628" s="25">
        <f t="shared" si="143"/>
        <v>0</v>
      </c>
      <c r="G1628" s="25">
        <f t="shared" si="143"/>
        <v>0</v>
      </c>
      <c r="H1628" s="26">
        <f t="shared" si="143"/>
        <v>0</v>
      </c>
      <c r="I1628" s="27">
        <f>J1628+K1628+L1628+M1628</f>
        <v>0</v>
      </c>
      <c r="J1628" s="28">
        <f t="shared" si="146"/>
        <v>0</v>
      </c>
      <c r="K1628" s="28">
        <f t="shared" si="146"/>
        <v>0</v>
      </c>
      <c r="L1628" s="28">
        <f t="shared" si="146"/>
        <v>0</v>
      </c>
      <c r="M1628" s="29">
        <f t="shared" si="146"/>
        <v>0</v>
      </c>
    </row>
    <row r="1629" spans="1:13" ht="30" x14ac:dyDescent="0.2">
      <c r="A1629" s="195"/>
      <c r="B1629" s="47" t="s">
        <v>50</v>
      </c>
      <c r="C1629" s="48" t="s">
        <v>46</v>
      </c>
      <c r="D1629" s="24">
        <f>E1629+F1629+G1629+H1629</f>
        <v>0</v>
      </c>
      <c r="E1629" s="25">
        <f t="shared" si="143"/>
        <v>0</v>
      </c>
      <c r="F1629" s="25">
        <f t="shared" si="143"/>
        <v>0</v>
      </c>
      <c r="G1629" s="25">
        <f t="shared" si="143"/>
        <v>0</v>
      </c>
      <c r="H1629" s="26">
        <f t="shared" si="143"/>
        <v>0</v>
      </c>
      <c r="I1629" s="27">
        <f>J1629+K1629+L1629+M1629</f>
        <v>0</v>
      </c>
      <c r="J1629" s="28">
        <f t="shared" si="146"/>
        <v>0</v>
      </c>
      <c r="K1629" s="28">
        <f t="shared" si="146"/>
        <v>0</v>
      </c>
      <c r="L1629" s="28">
        <f t="shared" si="146"/>
        <v>0</v>
      </c>
      <c r="M1629" s="29">
        <f t="shared" si="146"/>
        <v>0</v>
      </c>
    </row>
    <row r="1630" spans="1:13" ht="45" x14ac:dyDescent="0.2">
      <c r="A1630" s="49" t="s">
        <v>51</v>
      </c>
      <c r="B1630" s="47" t="s">
        <v>52</v>
      </c>
      <c r="C1630" s="48" t="s">
        <v>46</v>
      </c>
      <c r="D1630" s="24">
        <f>E1630+F1630+G1630+H1630</f>
        <v>0</v>
      </c>
      <c r="E1630" s="25">
        <f t="shared" si="143"/>
        <v>0</v>
      </c>
      <c r="F1630" s="25">
        <f t="shared" si="143"/>
        <v>0</v>
      </c>
      <c r="G1630" s="25">
        <f t="shared" si="143"/>
        <v>0</v>
      </c>
      <c r="H1630" s="26">
        <f t="shared" si="143"/>
        <v>0</v>
      </c>
      <c r="I1630" s="27">
        <f>J1630+K1630+L1630+M1630</f>
        <v>0</v>
      </c>
      <c r="J1630" s="28">
        <f t="shared" si="146"/>
        <v>0</v>
      </c>
      <c r="K1630" s="28">
        <f t="shared" si="146"/>
        <v>0</v>
      </c>
      <c r="L1630" s="28">
        <f t="shared" si="146"/>
        <v>0</v>
      </c>
      <c r="M1630" s="29">
        <f t="shared" si="146"/>
        <v>0</v>
      </c>
    </row>
    <row r="1631" spans="1:13" ht="30.75" thickBot="1" x14ac:dyDescent="0.25">
      <c r="A1631" s="50" t="s">
        <v>53</v>
      </c>
      <c r="B1631" s="51">
        <v>5</v>
      </c>
      <c r="C1631" s="52" t="s">
        <v>54</v>
      </c>
      <c r="D1631" s="53">
        <f t="shared" si="144"/>
        <v>0</v>
      </c>
      <c r="E1631" s="54">
        <f t="shared" si="143"/>
        <v>0</v>
      </c>
      <c r="F1631" s="54">
        <f t="shared" si="143"/>
        <v>0</v>
      </c>
      <c r="G1631" s="54">
        <f t="shared" si="143"/>
        <v>0</v>
      </c>
      <c r="H1631" s="55">
        <f t="shared" si="143"/>
        <v>0</v>
      </c>
      <c r="I1631" s="56">
        <f t="shared" si="145"/>
        <v>0</v>
      </c>
      <c r="J1631" s="57">
        <f t="shared" si="146"/>
        <v>0</v>
      </c>
      <c r="K1631" s="57">
        <f t="shared" si="146"/>
        <v>0</v>
      </c>
      <c r="L1631" s="57">
        <f t="shared" si="146"/>
        <v>0</v>
      </c>
      <c r="M1631" s="58">
        <f t="shared" si="146"/>
        <v>0</v>
      </c>
    </row>
    <row r="1632" spans="1:13" ht="71.25" x14ac:dyDescent="0.2">
      <c r="A1632" s="13" t="s">
        <v>55</v>
      </c>
      <c r="B1632" s="14">
        <v>6</v>
      </c>
      <c r="C1632" s="15"/>
      <c r="D1632" s="137"/>
      <c r="E1632" s="138"/>
      <c r="F1632" s="138"/>
      <c r="G1632" s="138"/>
      <c r="H1632" s="139"/>
      <c r="I1632" s="140">
        <v>66654.900000000009</v>
      </c>
      <c r="J1632" s="141">
        <v>16721.009999999998</v>
      </c>
      <c r="K1632" s="141">
        <v>16721.009999999998</v>
      </c>
      <c r="L1632" s="141">
        <v>16721.009999999998</v>
      </c>
      <c r="M1632" s="142">
        <v>16491.870000000006</v>
      </c>
    </row>
    <row r="1633" spans="1:13" ht="15" x14ac:dyDescent="0.2">
      <c r="A1633" s="22" t="s">
        <v>56</v>
      </c>
      <c r="B1633" s="76">
        <v>7</v>
      </c>
      <c r="C1633" s="23" t="s">
        <v>35</v>
      </c>
      <c r="D1633" s="143">
        <v>0</v>
      </c>
      <c r="E1633" s="148">
        <v>0</v>
      </c>
      <c r="F1633" s="148">
        <v>0</v>
      </c>
      <c r="G1633" s="148">
        <v>0</v>
      </c>
      <c r="H1633" s="151">
        <v>0</v>
      </c>
      <c r="I1633" s="118">
        <v>0</v>
      </c>
      <c r="J1633" s="169">
        <v>0</v>
      </c>
      <c r="K1633" s="169">
        <v>0</v>
      </c>
      <c r="L1633" s="169">
        <v>0</v>
      </c>
      <c r="M1633" s="169">
        <v>0</v>
      </c>
    </row>
    <row r="1634" spans="1:13" ht="30" x14ac:dyDescent="0.2">
      <c r="A1634" s="30" t="s">
        <v>57</v>
      </c>
      <c r="B1634" s="76">
        <v>8</v>
      </c>
      <c r="C1634" s="23" t="s">
        <v>37</v>
      </c>
      <c r="D1634" s="143">
        <v>44245</v>
      </c>
      <c r="E1634" s="146">
        <v>11099</v>
      </c>
      <c r="F1634" s="146">
        <v>11099</v>
      </c>
      <c r="G1634" s="146">
        <v>11099</v>
      </c>
      <c r="H1634" s="147">
        <v>10948</v>
      </c>
      <c r="I1634" s="118">
        <v>66654.900000000009</v>
      </c>
      <c r="J1634" s="121">
        <v>16721.009999999998</v>
      </c>
      <c r="K1634" s="121">
        <v>16721.009999999998</v>
      </c>
      <c r="L1634" s="121">
        <v>16721.009999999998</v>
      </c>
      <c r="M1634" s="121">
        <v>16491.870000000006</v>
      </c>
    </row>
    <row r="1635" spans="1:13" ht="30" x14ac:dyDescent="0.2">
      <c r="A1635" s="37" t="s">
        <v>58</v>
      </c>
      <c r="B1635" s="44" t="s">
        <v>59</v>
      </c>
      <c r="C1635" s="39" t="s">
        <v>37</v>
      </c>
      <c r="D1635" s="182">
        <v>5057</v>
      </c>
      <c r="E1635" s="148">
        <v>1300</v>
      </c>
      <c r="F1635" s="148">
        <v>1300</v>
      </c>
      <c r="G1635" s="148">
        <v>1300</v>
      </c>
      <c r="H1635" s="151">
        <v>1157</v>
      </c>
      <c r="I1635" s="123">
        <v>7741.2300000000014</v>
      </c>
      <c r="J1635" s="119">
        <v>1990.03</v>
      </c>
      <c r="K1635" s="119">
        <v>1990.03</v>
      </c>
      <c r="L1635" s="119">
        <v>1990.03</v>
      </c>
      <c r="M1635" s="120">
        <v>1771.140000000001</v>
      </c>
    </row>
    <row r="1636" spans="1:13" ht="30" x14ac:dyDescent="0.2">
      <c r="A1636" s="37" t="s">
        <v>60</v>
      </c>
      <c r="B1636" s="44" t="s">
        <v>61</v>
      </c>
      <c r="C1636" s="39" t="s">
        <v>37</v>
      </c>
      <c r="D1636" s="182">
        <v>2155</v>
      </c>
      <c r="E1636" s="148">
        <v>539</v>
      </c>
      <c r="F1636" s="148">
        <v>539</v>
      </c>
      <c r="G1636" s="148">
        <v>539</v>
      </c>
      <c r="H1636" s="151">
        <v>538</v>
      </c>
      <c r="I1636" s="123">
        <v>3278.1399999999994</v>
      </c>
      <c r="J1636" s="119">
        <v>819.92</v>
      </c>
      <c r="K1636" s="119">
        <v>819.92</v>
      </c>
      <c r="L1636" s="119">
        <v>819.92</v>
      </c>
      <c r="M1636" s="120">
        <v>818.37999999999977</v>
      </c>
    </row>
    <row r="1637" spans="1:13" ht="30" x14ac:dyDescent="0.2">
      <c r="A1637" s="37" t="s">
        <v>62</v>
      </c>
      <c r="B1637" s="44" t="s">
        <v>63</v>
      </c>
      <c r="C1637" s="39" t="s">
        <v>44</v>
      </c>
      <c r="D1637" s="182">
        <v>12770</v>
      </c>
      <c r="E1637" s="148">
        <v>3193</v>
      </c>
      <c r="F1637" s="148">
        <v>3193</v>
      </c>
      <c r="G1637" s="148">
        <v>3193</v>
      </c>
      <c r="H1637" s="151">
        <v>3191</v>
      </c>
      <c r="I1637" s="123">
        <v>55635.530000000006</v>
      </c>
      <c r="J1637" s="119">
        <v>13911.06</v>
      </c>
      <c r="K1637" s="119">
        <v>13911.06</v>
      </c>
      <c r="L1637" s="119">
        <v>13911.06</v>
      </c>
      <c r="M1637" s="120">
        <v>13902.350000000004</v>
      </c>
    </row>
    <row r="1638" spans="1:13" ht="15" x14ac:dyDescent="0.2">
      <c r="A1638" s="45" t="s">
        <v>64</v>
      </c>
      <c r="B1638" s="76">
        <v>9</v>
      </c>
      <c r="C1638" s="46" t="s">
        <v>46</v>
      </c>
      <c r="D1638" s="143">
        <v>0</v>
      </c>
      <c r="E1638" s="144">
        <v>0</v>
      </c>
      <c r="F1638" s="144">
        <v>0</v>
      </c>
      <c r="G1638" s="144">
        <v>0</v>
      </c>
      <c r="H1638" s="151">
        <v>0</v>
      </c>
      <c r="I1638" s="118">
        <v>0</v>
      </c>
      <c r="J1638" s="119">
        <v>0</v>
      </c>
      <c r="K1638" s="119">
        <v>0</v>
      </c>
      <c r="L1638" s="119">
        <v>0</v>
      </c>
      <c r="M1638" s="119">
        <v>0</v>
      </c>
    </row>
    <row r="1639" spans="1:13" ht="15" x14ac:dyDescent="0.2">
      <c r="A1639" s="194" t="s">
        <v>65</v>
      </c>
      <c r="B1639" s="47" t="s">
        <v>66</v>
      </c>
      <c r="C1639" s="48" t="s">
        <v>49</v>
      </c>
      <c r="D1639" s="149">
        <v>0</v>
      </c>
      <c r="E1639" s="146">
        <v>0</v>
      </c>
      <c r="F1639" s="146">
        <v>0</v>
      </c>
      <c r="G1639" s="146">
        <v>0</v>
      </c>
      <c r="H1639" s="151">
        <v>0</v>
      </c>
      <c r="I1639" s="123">
        <v>0</v>
      </c>
      <c r="J1639" s="124">
        <v>0</v>
      </c>
      <c r="K1639" s="124">
        <v>0</v>
      </c>
      <c r="L1639" s="124">
        <v>0</v>
      </c>
      <c r="M1639" s="124">
        <v>0</v>
      </c>
    </row>
    <row r="1640" spans="1:13" ht="30" x14ac:dyDescent="0.2">
      <c r="A1640" s="195"/>
      <c r="B1640" s="47" t="s">
        <v>67</v>
      </c>
      <c r="C1640" s="48" t="s">
        <v>46</v>
      </c>
      <c r="D1640" s="149">
        <v>0</v>
      </c>
      <c r="E1640" s="146">
        <v>0</v>
      </c>
      <c r="F1640" s="146">
        <v>0</v>
      </c>
      <c r="G1640" s="146">
        <v>0</v>
      </c>
      <c r="H1640" s="151">
        <v>0</v>
      </c>
      <c r="I1640" s="123">
        <v>0</v>
      </c>
      <c r="J1640" s="124">
        <v>0</v>
      </c>
      <c r="K1640" s="124">
        <v>0</v>
      </c>
      <c r="L1640" s="124">
        <v>0</v>
      </c>
      <c r="M1640" s="124">
        <v>0</v>
      </c>
    </row>
    <row r="1641" spans="1:13" ht="30" x14ac:dyDescent="0.2">
      <c r="A1641" s="49" t="s">
        <v>68</v>
      </c>
      <c r="B1641" s="47" t="s">
        <v>69</v>
      </c>
      <c r="C1641" s="48" t="s">
        <v>46</v>
      </c>
      <c r="D1641" s="149">
        <v>0</v>
      </c>
      <c r="E1641" s="146">
        <v>0</v>
      </c>
      <c r="F1641" s="146">
        <v>0</v>
      </c>
      <c r="G1641" s="146">
        <v>0</v>
      </c>
      <c r="H1641" s="151">
        <v>0</v>
      </c>
      <c r="I1641" s="123">
        <v>0</v>
      </c>
      <c r="J1641" s="124">
        <v>0</v>
      </c>
      <c r="K1641" s="124">
        <v>0</v>
      </c>
      <c r="L1641" s="124">
        <v>0</v>
      </c>
      <c r="M1641" s="124">
        <v>0</v>
      </c>
    </row>
    <row r="1642" spans="1:13" ht="15.75" thickBot="1" x14ac:dyDescent="0.25">
      <c r="A1642" s="50" t="s">
        <v>70</v>
      </c>
      <c r="B1642" s="51">
        <v>10</v>
      </c>
      <c r="C1642" s="52" t="s">
        <v>54</v>
      </c>
      <c r="D1642" s="152">
        <v>0</v>
      </c>
      <c r="E1642" s="153">
        <v>0</v>
      </c>
      <c r="F1642" s="153">
        <v>0</v>
      </c>
      <c r="G1642" s="153">
        <v>0</v>
      </c>
      <c r="H1642" s="164">
        <v>0</v>
      </c>
      <c r="I1642" s="126">
        <v>0</v>
      </c>
      <c r="J1642" s="155">
        <v>0</v>
      </c>
      <c r="K1642" s="155">
        <v>0</v>
      </c>
      <c r="L1642" s="155">
        <v>0</v>
      </c>
      <c r="M1642" s="155">
        <v>0</v>
      </c>
    </row>
    <row r="1643" spans="1:13" ht="71.25" x14ac:dyDescent="0.2">
      <c r="A1643" s="13" t="s">
        <v>71</v>
      </c>
      <c r="B1643" s="14">
        <v>11</v>
      </c>
      <c r="C1643" s="15"/>
      <c r="D1643" s="59" t="s">
        <v>72</v>
      </c>
      <c r="E1643" s="17" t="s">
        <v>72</v>
      </c>
      <c r="F1643" s="17" t="s">
        <v>72</v>
      </c>
      <c r="G1643" s="17" t="s">
        <v>72</v>
      </c>
      <c r="H1643" s="17" t="s">
        <v>72</v>
      </c>
      <c r="I1643" s="19">
        <f>J1643+K1643+L1643+M1643</f>
        <v>0</v>
      </c>
      <c r="J1643" s="20">
        <f>J1644+J1645+J1649+J1653</f>
        <v>0</v>
      </c>
      <c r="K1643" s="20">
        <f>K1644+K1645+K1649+K1653</f>
        <v>0</v>
      </c>
      <c r="L1643" s="20">
        <f>L1644+L1645+L1649+L1653</f>
        <v>0</v>
      </c>
      <c r="M1643" s="21">
        <f>M1644+M1645+M1649+M1653</f>
        <v>0</v>
      </c>
    </row>
    <row r="1644" spans="1:13" ht="15" x14ac:dyDescent="0.2">
      <c r="A1644" s="22" t="s">
        <v>56</v>
      </c>
      <c r="B1644" s="76">
        <v>12</v>
      </c>
      <c r="C1644" s="23" t="s">
        <v>35</v>
      </c>
      <c r="D1644" s="24" t="s">
        <v>72</v>
      </c>
      <c r="E1644" s="25" t="s">
        <v>72</v>
      </c>
      <c r="F1644" s="25" t="s">
        <v>72</v>
      </c>
      <c r="G1644" s="25" t="s">
        <v>72</v>
      </c>
      <c r="H1644" s="26" t="s">
        <v>72</v>
      </c>
      <c r="I1644" s="27">
        <f>J1644+K1644+L1644+M1644</f>
        <v>0</v>
      </c>
      <c r="J1644" s="28"/>
      <c r="K1644" s="28"/>
      <c r="L1644" s="28"/>
      <c r="M1644" s="28"/>
    </row>
    <row r="1645" spans="1:13" ht="30" x14ac:dyDescent="0.2">
      <c r="A1645" s="30" t="s">
        <v>57</v>
      </c>
      <c r="B1645" s="76">
        <v>13</v>
      </c>
      <c r="C1645" s="23" t="s">
        <v>37</v>
      </c>
      <c r="D1645" s="24" t="s">
        <v>72</v>
      </c>
      <c r="E1645" s="33" t="s">
        <v>72</v>
      </c>
      <c r="F1645" s="33" t="s">
        <v>72</v>
      </c>
      <c r="G1645" s="33" t="s">
        <v>72</v>
      </c>
      <c r="H1645" s="34" t="s">
        <v>72</v>
      </c>
      <c r="I1645" s="27">
        <f t="shared" ref="I1645:I1653" si="147">J1645+K1645+L1645+M1645</f>
        <v>0</v>
      </c>
      <c r="J1645" s="35"/>
      <c r="K1645" s="35"/>
      <c r="L1645" s="35"/>
      <c r="M1645" s="36"/>
    </row>
    <row r="1646" spans="1:13" ht="30" x14ac:dyDescent="0.2">
      <c r="A1646" s="37" t="s">
        <v>58</v>
      </c>
      <c r="B1646" s="44" t="s">
        <v>73</v>
      </c>
      <c r="C1646" s="39" t="s">
        <v>37</v>
      </c>
      <c r="D1646" s="24" t="s">
        <v>72</v>
      </c>
      <c r="E1646" s="40" t="s">
        <v>72</v>
      </c>
      <c r="F1646" s="40" t="s">
        <v>72</v>
      </c>
      <c r="G1646" s="40" t="s">
        <v>72</v>
      </c>
      <c r="H1646" s="41" t="s">
        <v>72</v>
      </c>
      <c r="I1646" s="27">
        <f t="shared" si="147"/>
        <v>0</v>
      </c>
      <c r="J1646" s="42"/>
      <c r="K1646" s="42"/>
      <c r="L1646" s="42"/>
      <c r="M1646" s="43"/>
    </row>
    <row r="1647" spans="1:13" ht="30" x14ac:dyDescent="0.2">
      <c r="A1647" s="37" t="s">
        <v>60</v>
      </c>
      <c r="B1647" s="44" t="s">
        <v>74</v>
      </c>
      <c r="C1647" s="39" t="s">
        <v>37</v>
      </c>
      <c r="D1647" s="24" t="s">
        <v>72</v>
      </c>
      <c r="E1647" s="40" t="s">
        <v>72</v>
      </c>
      <c r="F1647" s="40" t="s">
        <v>72</v>
      </c>
      <c r="G1647" s="40" t="s">
        <v>72</v>
      </c>
      <c r="H1647" s="41" t="s">
        <v>72</v>
      </c>
      <c r="I1647" s="27">
        <f t="shared" si="147"/>
        <v>0</v>
      </c>
      <c r="J1647" s="42"/>
      <c r="K1647" s="42"/>
      <c r="L1647" s="42"/>
      <c r="M1647" s="43"/>
    </row>
    <row r="1648" spans="1:13" ht="30" x14ac:dyDescent="0.2">
      <c r="A1648" s="37" t="s">
        <v>62</v>
      </c>
      <c r="B1648" s="44" t="s">
        <v>75</v>
      </c>
      <c r="C1648" s="39" t="s">
        <v>44</v>
      </c>
      <c r="D1648" s="24" t="s">
        <v>72</v>
      </c>
      <c r="E1648" s="40" t="s">
        <v>72</v>
      </c>
      <c r="F1648" s="40" t="s">
        <v>72</v>
      </c>
      <c r="G1648" s="40" t="s">
        <v>72</v>
      </c>
      <c r="H1648" s="41" t="s">
        <v>72</v>
      </c>
      <c r="I1648" s="27">
        <f t="shared" si="147"/>
        <v>0</v>
      </c>
      <c r="J1648" s="42"/>
      <c r="K1648" s="42"/>
      <c r="L1648" s="42"/>
      <c r="M1648" s="43"/>
    </row>
    <row r="1649" spans="1:13" ht="15" x14ac:dyDescent="0.2">
      <c r="A1649" s="45" t="s">
        <v>64</v>
      </c>
      <c r="B1649" s="76">
        <v>14</v>
      </c>
      <c r="C1649" s="46" t="s">
        <v>46</v>
      </c>
      <c r="D1649" s="24" t="s">
        <v>72</v>
      </c>
      <c r="E1649" s="25" t="s">
        <v>72</v>
      </c>
      <c r="F1649" s="25" t="s">
        <v>72</v>
      </c>
      <c r="G1649" s="25" t="s">
        <v>72</v>
      </c>
      <c r="H1649" s="26" t="s">
        <v>72</v>
      </c>
      <c r="I1649" s="27">
        <f t="shared" si="147"/>
        <v>0</v>
      </c>
      <c r="J1649" s="28"/>
      <c r="K1649" s="28"/>
      <c r="L1649" s="28"/>
      <c r="M1649" s="29"/>
    </row>
    <row r="1650" spans="1:13" ht="15" x14ac:dyDescent="0.2">
      <c r="A1650" s="194" t="s">
        <v>65</v>
      </c>
      <c r="B1650" s="47" t="s">
        <v>76</v>
      </c>
      <c r="C1650" s="48" t="s">
        <v>49</v>
      </c>
      <c r="D1650" s="24" t="s">
        <v>72</v>
      </c>
      <c r="E1650" s="25" t="s">
        <v>72</v>
      </c>
      <c r="F1650" s="25" t="s">
        <v>72</v>
      </c>
      <c r="G1650" s="25" t="s">
        <v>72</v>
      </c>
      <c r="H1650" s="26" t="s">
        <v>72</v>
      </c>
      <c r="I1650" s="27">
        <f>J1650+K1650+L1650+M1650</f>
        <v>0</v>
      </c>
      <c r="J1650" s="35"/>
      <c r="K1650" s="35"/>
      <c r="L1650" s="35"/>
      <c r="M1650" s="36"/>
    </row>
    <row r="1651" spans="1:13" ht="30" x14ac:dyDescent="0.2">
      <c r="A1651" s="195"/>
      <c r="B1651" s="47" t="s">
        <v>77</v>
      </c>
      <c r="C1651" s="48" t="s">
        <v>46</v>
      </c>
      <c r="D1651" s="24" t="s">
        <v>72</v>
      </c>
      <c r="E1651" s="25" t="s">
        <v>72</v>
      </c>
      <c r="F1651" s="25" t="s">
        <v>72</v>
      </c>
      <c r="G1651" s="25" t="s">
        <v>72</v>
      </c>
      <c r="H1651" s="26" t="s">
        <v>72</v>
      </c>
      <c r="I1651" s="27">
        <f>J1651+K1651+L1651+M1651</f>
        <v>0</v>
      </c>
      <c r="J1651" s="35"/>
      <c r="K1651" s="35"/>
      <c r="L1651" s="35"/>
      <c r="M1651" s="36"/>
    </row>
    <row r="1652" spans="1:13" ht="30" x14ac:dyDescent="0.2">
      <c r="A1652" s="49" t="s">
        <v>68</v>
      </c>
      <c r="B1652" s="47" t="s">
        <v>78</v>
      </c>
      <c r="C1652" s="48" t="s">
        <v>46</v>
      </c>
      <c r="D1652" s="24" t="s">
        <v>72</v>
      </c>
      <c r="E1652" s="25" t="s">
        <v>72</v>
      </c>
      <c r="F1652" s="25" t="s">
        <v>72</v>
      </c>
      <c r="G1652" s="25" t="s">
        <v>72</v>
      </c>
      <c r="H1652" s="26" t="s">
        <v>72</v>
      </c>
      <c r="I1652" s="27">
        <f>J1652+K1652+L1652+M1652</f>
        <v>0</v>
      </c>
      <c r="J1652" s="35"/>
      <c r="K1652" s="35"/>
      <c r="L1652" s="35"/>
      <c r="M1652" s="36"/>
    </row>
    <row r="1653" spans="1:13" ht="15.75" thickBot="1" x14ac:dyDescent="0.25">
      <c r="A1653" s="50" t="s">
        <v>70</v>
      </c>
      <c r="B1653" s="51">
        <v>15</v>
      </c>
      <c r="C1653" s="52" t="s">
        <v>54</v>
      </c>
      <c r="D1653" s="53" t="s">
        <v>72</v>
      </c>
      <c r="E1653" s="54" t="s">
        <v>72</v>
      </c>
      <c r="F1653" s="54" t="s">
        <v>72</v>
      </c>
      <c r="G1653" s="54" t="s">
        <v>72</v>
      </c>
      <c r="H1653" s="55" t="s">
        <v>72</v>
      </c>
      <c r="I1653" s="56">
        <f t="shared" si="147"/>
        <v>0</v>
      </c>
      <c r="J1653" s="57"/>
      <c r="K1653" s="57"/>
      <c r="L1653" s="57"/>
      <c r="M1653" s="58"/>
    </row>
    <row r="1654" spans="1:13" ht="42.75" x14ac:dyDescent="0.2">
      <c r="A1654" s="13" t="s">
        <v>79</v>
      </c>
      <c r="B1654" s="14">
        <v>16</v>
      </c>
      <c r="C1654" s="15"/>
      <c r="D1654" s="59">
        <f>E1654+F1654+G1654+H1654</f>
        <v>0</v>
      </c>
      <c r="E1654" s="17">
        <f>E1655+E1656+E1660+E1664</f>
        <v>0</v>
      </c>
      <c r="F1654" s="17">
        <f>F1655+F1656+F1660+F1664</f>
        <v>0</v>
      </c>
      <c r="G1654" s="17">
        <f>G1655+G1656+G1660+G1664</f>
        <v>0</v>
      </c>
      <c r="H1654" s="18">
        <f>H1655+H1656+H1660+H1664</f>
        <v>0</v>
      </c>
      <c r="I1654" s="60">
        <f>J1654+K1654+L1654+M1654</f>
        <v>0</v>
      </c>
      <c r="J1654" s="20">
        <f>J1655+J1656+J1660+J1664</f>
        <v>0</v>
      </c>
      <c r="K1654" s="20">
        <f>K1655+K1656+K1660+K1664</f>
        <v>0</v>
      </c>
      <c r="L1654" s="20">
        <f>L1655+L1656+L1660+L1664</f>
        <v>0</v>
      </c>
      <c r="M1654" s="21">
        <f>M1655+M1656+M1660+M1664</f>
        <v>0</v>
      </c>
    </row>
    <row r="1655" spans="1:13" ht="15" x14ac:dyDescent="0.2">
      <c r="A1655" s="22" t="s">
        <v>56</v>
      </c>
      <c r="B1655" s="76">
        <v>17</v>
      </c>
      <c r="C1655" s="23" t="s">
        <v>35</v>
      </c>
      <c r="D1655" s="24">
        <f>E1655+F1655+G1655+H1655</f>
        <v>0</v>
      </c>
      <c r="E1655" s="25"/>
      <c r="F1655" s="25"/>
      <c r="G1655" s="25"/>
      <c r="H1655" s="26"/>
      <c r="I1655" s="27">
        <f>J1655+K1655+L1655+M1655</f>
        <v>0</v>
      </c>
      <c r="J1655" s="28"/>
      <c r="K1655" s="28"/>
      <c r="L1655" s="28"/>
      <c r="M1655" s="29"/>
    </row>
    <row r="1656" spans="1:13" ht="30" x14ac:dyDescent="0.2">
      <c r="A1656" s="30" t="s">
        <v>57</v>
      </c>
      <c r="B1656" s="76">
        <v>18</v>
      </c>
      <c r="C1656" s="23" t="s">
        <v>37</v>
      </c>
      <c r="D1656" s="24">
        <f t="shared" ref="D1656:D1664" si="148">E1656+F1656+G1656+H1656</f>
        <v>0</v>
      </c>
      <c r="E1656" s="33">
        <f>E1657+E1658+E1659</f>
        <v>0</v>
      </c>
      <c r="F1656" s="33">
        <f>F1657+F1658+F1659</f>
        <v>0</v>
      </c>
      <c r="G1656" s="33">
        <f>G1657+G1658+G1659</f>
        <v>0</v>
      </c>
      <c r="H1656" s="34">
        <f>H1657+H1658+H1659</f>
        <v>0</v>
      </c>
      <c r="I1656" s="27">
        <f t="shared" ref="I1656:I1664" si="149">J1656+K1656+L1656+M1656</f>
        <v>0</v>
      </c>
      <c r="J1656" s="35">
        <f>J1657+J1658+J1659</f>
        <v>0</v>
      </c>
      <c r="K1656" s="35">
        <f>K1657+K1658+K1659</f>
        <v>0</v>
      </c>
      <c r="L1656" s="35">
        <f>L1657+L1658+L1659</f>
        <v>0</v>
      </c>
      <c r="M1656" s="36">
        <f>M1657+M1658+M1659</f>
        <v>0</v>
      </c>
    </row>
    <row r="1657" spans="1:13" ht="30" x14ac:dyDescent="0.2">
      <c r="A1657" s="37" t="s">
        <v>58</v>
      </c>
      <c r="B1657" s="44" t="s">
        <v>80</v>
      </c>
      <c r="C1657" s="39" t="s">
        <v>37</v>
      </c>
      <c r="D1657" s="24">
        <f t="shared" si="148"/>
        <v>0</v>
      </c>
      <c r="E1657" s="40"/>
      <c r="F1657" s="40"/>
      <c r="G1657" s="40"/>
      <c r="H1657" s="41"/>
      <c r="I1657" s="27">
        <f t="shared" si="149"/>
        <v>0</v>
      </c>
      <c r="J1657" s="42"/>
      <c r="K1657" s="42"/>
      <c r="L1657" s="42"/>
      <c r="M1657" s="43"/>
    </row>
    <row r="1658" spans="1:13" ht="30" x14ac:dyDescent="0.2">
      <c r="A1658" s="37" t="s">
        <v>60</v>
      </c>
      <c r="B1658" s="44" t="s">
        <v>81</v>
      </c>
      <c r="C1658" s="39" t="s">
        <v>37</v>
      </c>
      <c r="D1658" s="24">
        <f t="shared" si="148"/>
        <v>0</v>
      </c>
      <c r="E1658" s="40"/>
      <c r="F1658" s="40"/>
      <c r="G1658" s="40"/>
      <c r="H1658" s="41"/>
      <c r="I1658" s="27">
        <f t="shared" si="149"/>
        <v>0</v>
      </c>
      <c r="J1658" s="42"/>
      <c r="K1658" s="42"/>
      <c r="L1658" s="42"/>
      <c r="M1658" s="43"/>
    </row>
    <row r="1659" spans="1:13" ht="30" x14ac:dyDescent="0.2">
      <c r="A1659" s="37" t="s">
        <v>62</v>
      </c>
      <c r="B1659" s="44" t="s">
        <v>82</v>
      </c>
      <c r="C1659" s="39" t="s">
        <v>44</v>
      </c>
      <c r="D1659" s="24">
        <f t="shared" si="148"/>
        <v>0</v>
      </c>
      <c r="E1659" s="40"/>
      <c r="F1659" s="40"/>
      <c r="G1659" s="40"/>
      <c r="H1659" s="41"/>
      <c r="I1659" s="27">
        <f t="shared" si="149"/>
        <v>0</v>
      </c>
      <c r="J1659" s="42"/>
      <c r="K1659" s="42"/>
      <c r="L1659" s="42"/>
      <c r="M1659" s="43"/>
    </row>
    <row r="1660" spans="1:13" ht="15" x14ac:dyDescent="0.2">
      <c r="A1660" s="45" t="s">
        <v>64</v>
      </c>
      <c r="B1660" s="76">
        <v>19</v>
      </c>
      <c r="C1660" s="46" t="s">
        <v>46</v>
      </c>
      <c r="D1660" s="24">
        <f t="shared" si="148"/>
        <v>0</v>
      </c>
      <c r="E1660" s="25"/>
      <c r="F1660" s="25"/>
      <c r="G1660" s="25"/>
      <c r="H1660" s="26"/>
      <c r="I1660" s="27">
        <f t="shared" si="149"/>
        <v>0</v>
      </c>
      <c r="J1660" s="28"/>
      <c r="K1660" s="28"/>
      <c r="L1660" s="28"/>
      <c r="M1660" s="29"/>
    </row>
    <row r="1661" spans="1:13" ht="15" x14ac:dyDescent="0.2">
      <c r="A1661" s="194" t="s">
        <v>65</v>
      </c>
      <c r="B1661" s="47" t="s">
        <v>83</v>
      </c>
      <c r="C1661" s="48" t="s">
        <v>49</v>
      </c>
      <c r="D1661" s="24">
        <f>E1661+F1661+G1661+H1661</f>
        <v>0</v>
      </c>
      <c r="E1661" s="25"/>
      <c r="F1661" s="25"/>
      <c r="G1661" s="25"/>
      <c r="H1661" s="26"/>
      <c r="I1661" s="27">
        <f>J1661+K1661+L1661+M1661</f>
        <v>0</v>
      </c>
      <c r="J1661" s="35"/>
      <c r="K1661" s="35"/>
      <c r="L1661" s="35"/>
      <c r="M1661" s="36"/>
    </row>
    <row r="1662" spans="1:13" ht="30" x14ac:dyDescent="0.2">
      <c r="A1662" s="195"/>
      <c r="B1662" s="47" t="s">
        <v>84</v>
      </c>
      <c r="C1662" s="48" t="s">
        <v>46</v>
      </c>
      <c r="D1662" s="24">
        <f>E1662+F1662+G1662+H1662</f>
        <v>0</v>
      </c>
      <c r="E1662" s="25"/>
      <c r="F1662" s="25"/>
      <c r="G1662" s="25"/>
      <c r="H1662" s="26"/>
      <c r="I1662" s="27">
        <f>J1662+K1662+L1662+M1662</f>
        <v>0</v>
      </c>
      <c r="J1662" s="35"/>
      <c r="K1662" s="35"/>
      <c r="L1662" s="35"/>
      <c r="M1662" s="36"/>
    </row>
    <row r="1663" spans="1:13" ht="30" x14ac:dyDescent="0.2">
      <c r="A1663" s="49" t="s">
        <v>68</v>
      </c>
      <c r="B1663" s="47" t="s">
        <v>85</v>
      </c>
      <c r="C1663" s="48" t="s">
        <v>46</v>
      </c>
      <c r="D1663" s="24">
        <f>E1663+F1663+G1663+H1663</f>
        <v>0</v>
      </c>
      <c r="E1663" s="25"/>
      <c r="F1663" s="25"/>
      <c r="G1663" s="25"/>
      <c r="H1663" s="26"/>
      <c r="I1663" s="27">
        <f>J1663+K1663+L1663+M1663</f>
        <v>0</v>
      </c>
      <c r="J1663" s="35"/>
      <c r="K1663" s="35"/>
      <c r="L1663" s="35"/>
      <c r="M1663" s="36"/>
    </row>
    <row r="1664" spans="1:13" ht="15.75" thickBot="1" x14ac:dyDescent="0.25">
      <c r="A1664" s="61" t="s">
        <v>70</v>
      </c>
      <c r="B1664" s="77">
        <v>20</v>
      </c>
      <c r="C1664" s="62" t="s">
        <v>54</v>
      </c>
      <c r="D1664" s="63">
        <f t="shared" si="148"/>
        <v>0</v>
      </c>
      <c r="E1664" s="64"/>
      <c r="F1664" s="64"/>
      <c r="G1664" s="64"/>
      <c r="H1664" s="65"/>
      <c r="I1664" s="66">
        <f t="shared" si="149"/>
        <v>0</v>
      </c>
      <c r="J1664" s="67"/>
      <c r="K1664" s="67"/>
      <c r="L1664" s="67"/>
      <c r="M1664" s="68"/>
    </row>
    <row r="1665" spans="11:13" ht="13.5" thickTop="1" x14ac:dyDescent="0.2"/>
    <row r="1674" spans="11:13" ht="15.75" x14ac:dyDescent="0.2">
      <c r="K1674" s="196" t="s">
        <v>0</v>
      </c>
      <c r="L1674" s="196"/>
      <c r="M1674" s="196"/>
    </row>
    <row r="1675" spans="11:13" ht="15.75" x14ac:dyDescent="0.2">
      <c r="K1675" s="196" t="s">
        <v>1</v>
      </c>
      <c r="L1675" s="196"/>
      <c r="M1675" s="196"/>
    </row>
    <row r="1676" spans="11:13" ht="15.75" x14ac:dyDescent="0.2">
      <c r="K1676" s="196" t="s">
        <v>2</v>
      </c>
      <c r="L1676" s="196"/>
      <c r="M1676" s="196"/>
    </row>
    <row r="1677" spans="11:13" ht="15.75" x14ac:dyDescent="0.2">
      <c r="K1677" s="196" t="s">
        <v>3</v>
      </c>
      <c r="L1677" s="196"/>
      <c r="M1677" s="196"/>
    </row>
    <row r="1678" spans="11:13" ht="15.75" x14ac:dyDescent="0.2">
      <c r="K1678" s="196" t="s">
        <v>4</v>
      </c>
      <c r="L1678" s="196"/>
      <c r="M1678" s="196"/>
    </row>
    <row r="1679" spans="11:13" ht="15.75" x14ac:dyDescent="0.2">
      <c r="K1679" s="196" t="s">
        <v>5</v>
      </c>
      <c r="L1679" s="196"/>
      <c r="M1679" s="196"/>
    </row>
    <row r="1680" spans="11:13" ht="15.75" x14ac:dyDescent="0.2">
      <c r="K1680" s="196" t="s">
        <v>6</v>
      </c>
      <c r="L1680" s="196"/>
      <c r="M1680" s="196"/>
    </row>
    <row r="1681" spans="1:13" ht="15.75" x14ac:dyDescent="0.2">
      <c r="K1681" s="196" t="s">
        <v>7</v>
      </c>
      <c r="L1681" s="196"/>
      <c r="M1681" s="196"/>
    </row>
    <row r="1683" spans="1:13" s="3" customFormat="1" ht="16.5" x14ac:dyDescent="0.25">
      <c r="A1683" s="197" t="str">
        <f>$A$10</f>
        <v>Объёмы медицинской помощи по территориальной программе обязательного медицинского страхования на 2018 год</v>
      </c>
      <c r="B1683" s="197"/>
      <c r="C1683" s="197"/>
      <c r="D1683" s="197"/>
      <c r="E1683" s="197"/>
      <c r="F1683" s="197"/>
      <c r="G1683" s="197"/>
      <c r="H1683" s="197"/>
      <c r="I1683" s="197"/>
      <c r="J1683" s="197"/>
      <c r="K1683" s="197"/>
      <c r="L1683" s="197"/>
      <c r="M1683" s="197"/>
    </row>
    <row r="1684" spans="1:13" s="3" customFormat="1" ht="16.5" x14ac:dyDescent="0.25">
      <c r="A1684" s="199" t="s">
        <v>102</v>
      </c>
      <c r="B1684" s="199"/>
      <c r="C1684" s="199"/>
      <c r="D1684" s="199"/>
      <c r="E1684" s="199"/>
      <c r="F1684" s="199"/>
      <c r="G1684" s="199"/>
      <c r="H1684" s="199"/>
      <c r="I1684" s="199"/>
      <c r="J1684" s="199"/>
      <c r="K1684" s="199"/>
      <c r="L1684" s="199"/>
      <c r="M1684" s="199"/>
    </row>
    <row r="1685" spans="1:13" s="3" customFormat="1" ht="16.5" x14ac:dyDescent="0.25">
      <c r="A1685" s="197" t="str">
        <f>$A$12</f>
        <v>СВОД</v>
      </c>
      <c r="B1685" s="197"/>
      <c r="C1685" s="197"/>
      <c r="D1685" s="197"/>
      <c r="E1685" s="197"/>
      <c r="F1685" s="197"/>
      <c r="G1685" s="197"/>
      <c r="H1685" s="197"/>
      <c r="I1685" s="197"/>
      <c r="J1685" s="197"/>
      <c r="K1685" s="197"/>
      <c r="L1685" s="197"/>
      <c r="M1685" s="197"/>
    </row>
    <row r="1686" spans="1:13" ht="15" thickBot="1" x14ac:dyDescent="0.25">
      <c r="A1686" s="4"/>
      <c r="B1686" s="71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</row>
    <row r="1687" spans="1:13" ht="13.5" thickTop="1" x14ac:dyDescent="0.2">
      <c r="A1687" s="200" t="s">
        <v>10</v>
      </c>
      <c r="B1687" s="203" t="s">
        <v>11</v>
      </c>
      <c r="C1687" s="206" t="s">
        <v>12</v>
      </c>
      <c r="D1687" s="209" t="str">
        <f>$D$14</f>
        <v>Всего на 2018 год</v>
      </c>
      <c r="E1687" s="212" t="s">
        <v>14</v>
      </c>
      <c r="F1687" s="212"/>
      <c r="G1687" s="212"/>
      <c r="H1687" s="213"/>
      <c r="I1687" s="209" t="str">
        <f>$I$14</f>
        <v>Всего на 2018 год</v>
      </c>
      <c r="J1687" s="212" t="s">
        <v>15</v>
      </c>
      <c r="K1687" s="212"/>
      <c r="L1687" s="212"/>
      <c r="M1687" s="213"/>
    </row>
    <row r="1688" spans="1:13" x14ac:dyDescent="0.2">
      <c r="A1688" s="201"/>
      <c r="B1688" s="204"/>
      <c r="C1688" s="207"/>
      <c r="D1688" s="210"/>
      <c r="E1688" s="214"/>
      <c r="F1688" s="214"/>
      <c r="G1688" s="214"/>
      <c r="H1688" s="215"/>
      <c r="I1688" s="210"/>
      <c r="J1688" s="214"/>
      <c r="K1688" s="214"/>
      <c r="L1688" s="214"/>
      <c r="M1688" s="215"/>
    </row>
    <row r="1689" spans="1:13" s="5" customFormat="1" ht="30.75" thickBot="1" x14ac:dyDescent="0.25">
      <c r="A1689" s="202"/>
      <c r="B1689" s="205"/>
      <c r="C1689" s="208"/>
      <c r="D1689" s="211"/>
      <c r="E1689" s="74" t="s">
        <v>16</v>
      </c>
      <c r="F1689" s="74" t="s">
        <v>17</v>
      </c>
      <c r="G1689" s="74" t="s">
        <v>18</v>
      </c>
      <c r="H1689" s="75" t="s">
        <v>19</v>
      </c>
      <c r="I1689" s="211"/>
      <c r="J1689" s="74" t="s">
        <v>16</v>
      </c>
      <c r="K1689" s="74" t="s">
        <v>17</v>
      </c>
      <c r="L1689" s="74" t="s">
        <v>18</v>
      </c>
      <c r="M1689" s="75" t="s">
        <v>19</v>
      </c>
    </row>
    <row r="1690" spans="1:13" s="12" customFormat="1" ht="15.75" thickTop="1" thickBot="1" x14ac:dyDescent="0.25">
      <c r="A1690" s="6" t="s">
        <v>20</v>
      </c>
      <c r="B1690" s="7" t="s">
        <v>21</v>
      </c>
      <c r="C1690" s="8" t="s">
        <v>22</v>
      </c>
      <c r="D1690" s="184" t="s">
        <v>23</v>
      </c>
      <c r="E1690" s="185" t="s">
        <v>24</v>
      </c>
      <c r="F1690" s="185" t="s">
        <v>25</v>
      </c>
      <c r="G1690" s="185" t="s">
        <v>26</v>
      </c>
      <c r="H1690" s="186" t="s">
        <v>27</v>
      </c>
      <c r="I1690" s="184" t="s">
        <v>28</v>
      </c>
      <c r="J1690" s="185" t="s">
        <v>29</v>
      </c>
      <c r="K1690" s="185" t="s">
        <v>30</v>
      </c>
      <c r="L1690" s="185" t="s">
        <v>31</v>
      </c>
      <c r="M1690" s="186" t="s">
        <v>32</v>
      </c>
    </row>
    <row r="1691" spans="1:13" ht="43.5" thickTop="1" x14ac:dyDescent="0.2">
      <c r="A1691" s="13" t="s">
        <v>33</v>
      </c>
      <c r="B1691" s="14">
        <v>1</v>
      </c>
      <c r="C1691" s="127"/>
      <c r="D1691" s="187"/>
      <c r="E1691" s="112"/>
      <c r="F1691" s="112"/>
      <c r="G1691" s="112"/>
      <c r="H1691" s="113"/>
      <c r="I1691" s="94">
        <f>J1691+K1691+L1691+M1691</f>
        <v>4219.41</v>
      </c>
      <c r="J1691" s="95">
        <f>J1692+J1693+J1697+J1701</f>
        <v>1110.74</v>
      </c>
      <c r="K1691" s="95">
        <f>K1692+K1693+K1697+K1701</f>
        <v>1062.94</v>
      </c>
      <c r="L1691" s="95">
        <f>L1692+L1693+L1697+L1701</f>
        <v>1886.57</v>
      </c>
      <c r="M1691" s="96">
        <f>M1692+M1693+M1697+M1701</f>
        <v>159.16000000000003</v>
      </c>
    </row>
    <row r="1692" spans="1:13" ht="30" x14ac:dyDescent="0.2">
      <c r="A1692" s="22" t="s">
        <v>34</v>
      </c>
      <c r="B1692" s="76">
        <v>2</v>
      </c>
      <c r="C1692" s="128" t="s">
        <v>35</v>
      </c>
      <c r="D1692" s="129">
        <f>E1692+F1692+G1692+H1692</f>
        <v>0</v>
      </c>
      <c r="E1692" s="25">
        <f t="shared" ref="E1692:H1701" si="150">E1703+E1725</f>
        <v>0</v>
      </c>
      <c r="F1692" s="25">
        <f t="shared" si="150"/>
        <v>0</v>
      </c>
      <c r="G1692" s="25">
        <f t="shared" si="150"/>
        <v>0</v>
      </c>
      <c r="H1692" s="26">
        <f t="shared" si="150"/>
        <v>0</v>
      </c>
      <c r="I1692" s="27">
        <f>J1692+K1692+L1692+M1692</f>
        <v>0</v>
      </c>
      <c r="J1692" s="28">
        <f>J1703+J1714+J1725</f>
        <v>0</v>
      </c>
      <c r="K1692" s="28">
        <f>K1703+K1714+K1725</f>
        <v>0</v>
      </c>
      <c r="L1692" s="28">
        <f>L1703+L1714+L1725</f>
        <v>0</v>
      </c>
      <c r="M1692" s="130">
        <f>M1703+M1714+M1725</f>
        <v>0</v>
      </c>
    </row>
    <row r="1693" spans="1:13" ht="30" x14ac:dyDescent="0.2">
      <c r="A1693" s="30" t="s">
        <v>36</v>
      </c>
      <c r="B1693" s="31">
        <v>3</v>
      </c>
      <c r="C1693" s="131" t="s">
        <v>37</v>
      </c>
      <c r="D1693" s="129">
        <f t="shared" ref="D1693:D1701" si="151">E1693+F1693+G1693+H1693</f>
        <v>3001</v>
      </c>
      <c r="E1693" s="33">
        <f t="shared" si="150"/>
        <v>790</v>
      </c>
      <c r="F1693" s="33">
        <f t="shared" si="150"/>
        <v>756</v>
      </c>
      <c r="G1693" s="33">
        <f t="shared" si="150"/>
        <v>1342</v>
      </c>
      <c r="H1693" s="34">
        <f t="shared" si="150"/>
        <v>113</v>
      </c>
      <c r="I1693" s="27">
        <f t="shared" ref="I1693:I1701" si="152">J1693+K1693+L1693+M1693</f>
        <v>4219.41</v>
      </c>
      <c r="J1693" s="35">
        <f>J1694+J1695+J1696</f>
        <v>1110.74</v>
      </c>
      <c r="K1693" s="35">
        <f>K1694+K1695+K1696</f>
        <v>1062.94</v>
      </c>
      <c r="L1693" s="35">
        <f>L1694+L1695+L1696</f>
        <v>1886.57</v>
      </c>
      <c r="M1693" s="100">
        <f>M1694+M1695+M1696</f>
        <v>159.16000000000003</v>
      </c>
    </row>
    <row r="1694" spans="1:13" ht="45" x14ac:dyDescent="0.2">
      <c r="A1694" s="37" t="s">
        <v>38</v>
      </c>
      <c r="B1694" s="38" t="s">
        <v>39</v>
      </c>
      <c r="C1694" s="132" t="s">
        <v>37</v>
      </c>
      <c r="D1694" s="129">
        <f t="shared" si="151"/>
        <v>51</v>
      </c>
      <c r="E1694" s="40">
        <f t="shared" si="150"/>
        <v>15</v>
      </c>
      <c r="F1694" s="40">
        <f t="shared" si="150"/>
        <v>10</v>
      </c>
      <c r="G1694" s="40">
        <f t="shared" si="150"/>
        <v>10</v>
      </c>
      <c r="H1694" s="41">
        <f t="shared" si="150"/>
        <v>16</v>
      </c>
      <c r="I1694" s="27">
        <f t="shared" si="152"/>
        <v>71.710000000000008</v>
      </c>
      <c r="J1694" s="42">
        <f t="shared" ref="J1694:M1701" si="153">J1705+J1716+J1727</f>
        <v>21.09</v>
      </c>
      <c r="K1694" s="42">
        <f t="shared" si="153"/>
        <v>14.06</v>
      </c>
      <c r="L1694" s="42">
        <f t="shared" si="153"/>
        <v>14.06</v>
      </c>
      <c r="M1694" s="98">
        <f t="shared" si="153"/>
        <v>22.5</v>
      </c>
    </row>
    <row r="1695" spans="1:13" ht="45" x14ac:dyDescent="0.2">
      <c r="A1695" s="37" t="s">
        <v>40</v>
      </c>
      <c r="B1695" s="44" t="s">
        <v>41</v>
      </c>
      <c r="C1695" s="132" t="s">
        <v>37</v>
      </c>
      <c r="D1695" s="129">
        <f t="shared" si="151"/>
        <v>195</v>
      </c>
      <c r="E1695" s="40">
        <f t="shared" si="150"/>
        <v>50</v>
      </c>
      <c r="F1695" s="40">
        <f t="shared" si="150"/>
        <v>50</v>
      </c>
      <c r="G1695" s="40">
        <f t="shared" si="150"/>
        <v>50</v>
      </c>
      <c r="H1695" s="41">
        <f t="shared" si="150"/>
        <v>45</v>
      </c>
      <c r="I1695" s="27">
        <f t="shared" si="152"/>
        <v>274.16999999999996</v>
      </c>
      <c r="J1695" s="42">
        <f t="shared" si="153"/>
        <v>70.3</v>
      </c>
      <c r="K1695" s="42">
        <f t="shared" si="153"/>
        <v>70.3</v>
      </c>
      <c r="L1695" s="42">
        <f t="shared" si="153"/>
        <v>70.3</v>
      </c>
      <c r="M1695" s="98">
        <f t="shared" si="153"/>
        <v>63.27</v>
      </c>
    </row>
    <row r="1696" spans="1:13" ht="45" x14ac:dyDescent="0.2">
      <c r="A1696" s="37" t="s">
        <v>42</v>
      </c>
      <c r="B1696" s="44" t="s">
        <v>43</v>
      </c>
      <c r="C1696" s="132" t="s">
        <v>44</v>
      </c>
      <c r="D1696" s="129">
        <f t="shared" si="151"/>
        <v>950</v>
      </c>
      <c r="E1696" s="40">
        <f t="shared" si="150"/>
        <v>250</v>
      </c>
      <c r="F1696" s="40">
        <f t="shared" si="150"/>
        <v>240</v>
      </c>
      <c r="G1696" s="40">
        <f t="shared" si="150"/>
        <v>442</v>
      </c>
      <c r="H1696" s="41">
        <f t="shared" si="150"/>
        <v>18</v>
      </c>
      <c r="I1696" s="27">
        <f t="shared" si="152"/>
        <v>3873.53</v>
      </c>
      <c r="J1696" s="42">
        <f t="shared" si="153"/>
        <v>1019.35</v>
      </c>
      <c r="K1696" s="42">
        <f t="shared" si="153"/>
        <v>978.58</v>
      </c>
      <c r="L1696" s="42">
        <f t="shared" si="153"/>
        <v>1802.21</v>
      </c>
      <c r="M1696" s="98">
        <f t="shared" si="153"/>
        <v>73.39</v>
      </c>
    </row>
    <row r="1697" spans="1:13" ht="30" x14ac:dyDescent="0.2">
      <c r="A1697" s="45" t="s">
        <v>45</v>
      </c>
      <c r="B1697" s="76">
        <v>4</v>
      </c>
      <c r="C1697" s="45" t="s">
        <v>46</v>
      </c>
      <c r="D1697" s="129">
        <f t="shared" si="151"/>
        <v>0</v>
      </c>
      <c r="E1697" s="25">
        <f t="shared" si="150"/>
        <v>0</v>
      </c>
      <c r="F1697" s="25">
        <f t="shared" si="150"/>
        <v>0</v>
      </c>
      <c r="G1697" s="25">
        <f t="shared" si="150"/>
        <v>0</v>
      </c>
      <c r="H1697" s="26">
        <f t="shared" si="150"/>
        <v>0</v>
      </c>
      <c r="I1697" s="27">
        <f t="shared" si="152"/>
        <v>0</v>
      </c>
      <c r="J1697" s="28">
        <f t="shared" si="153"/>
        <v>0</v>
      </c>
      <c r="K1697" s="28">
        <f t="shared" si="153"/>
        <v>0</v>
      </c>
      <c r="L1697" s="28">
        <f t="shared" si="153"/>
        <v>0</v>
      </c>
      <c r="M1697" s="130">
        <f t="shared" si="153"/>
        <v>0</v>
      </c>
    </row>
    <row r="1698" spans="1:13" ht="15" x14ac:dyDescent="0.2">
      <c r="A1698" s="194" t="s">
        <v>47</v>
      </c>
      <c r="B1698" s="47" t="s">
        <v>48</v>
      </c>
      <c r="C1698" s="133" t="s">
        <v>49</v>
      </c>
      <c r="D1698" s="129">
        <f>E1698+F1698+G1698+H1698</f>
        <v>0</v>
      </c>
      <c r="E1698" s="25">
        <f t="shared" si="150"/>
        <v>0</v>
      </c>
      <c r="F1698" s="25">
        <f t="shared" si="150"/>
        <v>0</v>
      </c>
      <c r="G1698" s="25">
        <f t="shared" si="150"/>
        <v>0</v>
      </c>
      <c r="H1698" s="26">
        <f t="shared" si="150"/>
        <v>0</v>
      </c>
      <c r="I1698" s="27">
        <f>J1698+K1698+L1698+M1698</f>
        <v>0</v>
      </c>
      <c r="J1698" s="28">
        <f t="shared" si="153"/>
        <v>0</v>
      </c>
      <c r="K1698" s="28">
        <f t="shared" si="153"/>
        <v>0</v>
      </c>
      <c r="L1698" s="28">
        <f t="shared" si="153"/>
        <v>0</v>
      </c>
      <c r="M1698" s="130">
        <f t="shared" si="153"/>
        <v>0</v>
      </c>
    </row>
    <row r="1699" spans="1:13" ht="30" x14ac:dyDescent="0.2">
      <c r="A1699" s="195"/>
      <c r="B1699" s="47" t="s">
        <v>50</v>
      </c>
      <c r="C1699" s="133" t="s">
        <v>46</v>
      </c>
      <c r="D1699" s="129">
        <f>E1699+F1699+G1699+H1699</f>
        <v>0</v>
      </c>
      <c r="E1699" s="25">
        <f t="shared" si="150"/>
        <v>0</v>
      </c>
      <c r="F1699" s="25">
        <f t="shared" si="150"/>
        <v>0</v>
      </c>
      <c r="G1699" s="25">
        <f t="shared" si="150"/>
        <v>0</v>
      </c>
      <c r="H1699" s="26">
        <f t="shared" si="150"/>
        <v>0</v>
      </c>
      <c r="I1699" s="27">
        <f>J1699+K1699+L1699+M1699</f>
        <v>0</v>
      </c>
      <c r="J1699" s="28">
        <f t="shared" si="153"/>
        <v>0</v>
      </c>
      <c r="K1699" s="28">
        <f t="shared" si="153"/>
        <v>0</v>
      </c>
      <c r="L1699" s="28">
        <f t="shared" si="153"/>
        <v>0</v>
      </c>
      <c r="M1699" s="130">
        <f t="shared" si="153"/>
        <v>0</v>
      </c>
    </row>
    <row r="1700" spans="1:13" ht="45" x14ac:dyDescent="0.2">
      <c r="A1700" s="49" t="s">
        <v>51</v>
      </c>
      <c r="B1700" s="47" t="s">
        <v>52</v>
      </c>
      <c r="C1700" s="133" t="s">
        <v>46</v>
      </c>
      <c r="D1700" s="129">
        <f>E1700+F1700+G1700+H1700</f>
        <v>0</v>
      </c>
      <c r="E1700" s="25">
        <f t="shared" si="150"/>
        <v>0</v>
      </c>
      <c r="F1700" s="25">
        <f t="shared" si="150"/>
        <v>0</v>
      </c>
      <c r="G1700" s="25">
        <f t="shared" si="150"/>
        <v>0</v>
      </c>
      <c r="H1700" s="26">
        <f t="shared" si="150"/>
        <v>0</v>
      </c>
      <c r="I1700" s="27">
        <f>J1700+K1700+L1700+M1700</f>
        <v>0</v>
      </c>
      <c r="J1700" s="28">
        <f t="shared" si="153"/>
        <v>0</v>
      </c>
      <c r="K1700" s="28">
        <f t="shared" si="153"/>
        <v>0</v>
      </c>
      <c r="L1700" s="28">
        <f t="shared" si="153"/>
        <v>0</v>
      </c>
      <c r="M1700" s="130">
        <f t="shared" si="153"/>
        <v>0</v>
      </c>
    </row>
    <row r="1701" spans="1:13" ht="30.75" thickBot="1" x14ac:dyDescent="0.25">
      <c r="A1701" s="50" t="s">
        <v>53</v>
      </c>
      <c r="B1701" s="51">
        <v>5</v>
      </c>
      <c r="C1701" s="134" t="s">
        <v>54</v>
      </c>
      <c r="D1701" s="135">
        <f t="shared" si="151"/>
        <v>0</v>
      </c>
      <c r="E1701" s="54">
        <f t="shared" si="150"/>
        <v>0</v>
      </c>
      <c r="F1701" s="54">
        <f t="shared" si="150"/>
        <v>0</v>
      </c>
      <c r="G1701" s="54">
        <f t="shared" si="150"/>
        <v>0</v>
      </c>
      <c r="H1701" s="55">
        <f t="shared" si="150"/>
        <v>0</v>
      </c>
      <c r="I1701" s="56">
        <f t="shared" si="152"/>
        <v>0</v>
      </c>
      <c r="J1701" s="57">
        <f t="shared" si="153"/>
        <v>0</v>
      </c>
      <c r="K1701" s="57">
        <f t="shared" si="153"/>
        <v>0</v>
      </c>
      <c r="L1701" s="57">
        <f t="shared" si="153"/>
        <v>0</v>
      </c>
      <c r="M1701" s="136">
        <f t="shared" si="153"/>
        <v>0</v>
      </c>
    </row>
    <row r="1702" spans="1:13" ht="71.25" x14ac:dyDescent="0.2">
      <c r="A1702" s="13" t="s">
        <v>55</v>
      </c>
      <c r="B1702" s="14">
        <v>6</v>
      </c>
      <c r="C1702" s="127"/>
      <c r="D1702" s="188"/>
      <c r="E1702" s="138"/>
      <c r="F1702" s="138"/>
      <c r="G1702" s="138"/>
      <c r="H1702" s="139"/>
      <c r="I1702" s="140">
        <v>4219.41</v>
      </c>
      <c r="J1702" s="141">
        <v>1110.74</v>
      </c>
      <c r="K1702" s="141">
        <v>1062.94</v>
      </c>
      <c r="L1702" s="141">
        <v>1886.57</v>
      </c>
      <c r="M1702" s="189">
        <v>159.16000000000003</v>
      </c>
    </row>
    <row r="1703" spans="1:13" ht="15" x14ac:dyDescent="0.2">
      <c r="A1703" s="22" t="s">
        <v>56</v>
      </c>
      <c r="B1703" s="76">
        <v>7</v>
      </c>
      <c r="C1703" s="128" t="s">
        <v>35</v>
      </c>
      <c r="D1703" s="190">
        <v>0</v>
      </c>
      <c r="E1703" s="148">
        <v>0</v>
      </c>
      <c r="F1703" s="148">
        <v>0</v>
      </c>
      <c r="G1703" s="148">
        <v>0</v>
      </c>
      <c r="H1703" s="151">
        <v>0</v>
      </c>
      <c r="I1703" s="118">
        <v>0</v>
      </c>
      <c r="J1703" s="169">
        <v>0</v>
      </c>
      <c r="K1703" s="169">
        <v>0</v>
      </c>
      <c r="L1703" s="169">
        <v>0</v>
      </c>
      <c r="M1703" s="183">
        <v>0</v>
      </c>
    </row>
    <row r="1704" spans="1:13" ht="30" x14ac:dyDescent="0.2">
      <c r="A1704" s="30" t="s">
        <v>57</v>
      </c>
      <c r="B1704" s="76">
        <v>8</v>
      </c>
      <c r="C1704" s="128" t="s">
        <v>37</v>
      </c>
      <c r="D1704" s="190">
        <v>3001</v>
      </c>
      <c r="E1704" s="146">
        <v>790</v>
      </c>
      <c r="F1704" s="146">
        <v>756</v>
      </c>
      <c r="G1704" s="146">
        <v>1342</v>
      </c>
      <c r="H1704" s="147">
        <v>113</v>
      </c>
      <c r="I1704" s="118">
        <v>4219.41</v>
      </c>
      <c r="J1704" s="121">
        <v>1110.74</v>
      </c>
      <c r="K1704" s="121">
        <v>1062.94</v>
      </c>
      <c r="L1704" s="121">
        <v>1886.57</v>
      </c>
      <c r="M1704" s="122">
        <v>159.16000000000003</v>
      </c>
    </row>
    <row r="1705" spans="1:13" ht="30" x14ac:dyDescent="0.2">
      <c r="A1705" s="37" t="s">
        <v>58</v>
      </c>
      <c r="B1705" s="44" t="s">
        <v>59</v>
      </c>
      <c r="C1705" s="132" t="s">
        <v>37</v>
      </c>
      <c r="D1705" s="191">
        <v>51</v>
      </c>
      <c r="E1705" s="148">
        <v>15</v>
      </c>
      <c r="F1705" s="148">
        <v>10</v>
      </c>
      <c r="G1705" s="148">
        <v>10</v>
      </c>
      <c r="H1705" s="151">
        <v>16</v>
      </c>
      <c r="I1705" s="123">
        <v>71.710000000000008</v>
      </c>
      <c r="J1705" s="119">
        <v>21.09</v>
      </c>
      <c r="K1705" s="119">
        <v>14.06</v>
      </c>
      <c r="L1705" s="119">
        <v>14.06</v>
      </c>
      <c r="M1705" s="120">
        <v>22.5</v>
      </c>
    </row>
    <row r="1706" spans="1:13" ht="30" x14ac:dyDescent="0.2">
      <c r="A1706" s="37" t="s">
        <v>60</v>
      </c>
      <c r="B1706" s="44" t="s">
        <v>61</v>
      </c>
      <c r="C1706" s="132" t="s">
        <v>37</v>
      </c>
      <c r="D1706" s="191">
        <v>195</v>
      </c>
      <c r="E1706" s="148">
        <v>50</v>
      </c>
      <c r="F1706" s="148">
        <v>50</v>
      </c>
      <c r="G1706" s="148">
        <v>50</v>
      </c>
      <c r="H1706" s="151">
        <v>45</v>
      </c>
      <c r="I1706" s="123">
        <v>274.16999999999996</v>
      </c>
      <c r="J1706" s="119">
        <v>70.3</v>
      </c>
      <c r="K1706" s="119">
        <v>70.3</v>
      </c>
      <c r="L1706" s="119">
        <v>70.3</v>
      </c>
      <c r="M1706" s="120">
        <v>63.27</v>
      </c>
    </row>
    <row r="1707" spans="1:13" ht="30" x14ac:dyDescent="0.2">
      <c r="A1707" s="37" t="s">
        <v>62</v>
      </c>
      <c r="B1707" s="44" t="s">
        <v>63</v>
      </c>
      <c r="C1707" s="132" t="s">
        <v>44</v>
      </c>
      <c r="D1707" s="191">
        <v>950</v>
      </c>
      <c r="E1707" s="148">
        <v>250</v>
      </c>
      <c r="F1707" s="148">
        <v>240</v>
      </c>
      <c r="G1707" s="148">
        <v>442</v>
      </c>
      <c r="H1707" s="151">
        <v>18</v>
      </c>
      <c r="I1707" s="123">
        <v>3873.53</v>
      </c>
      <c r="J1707" s="119">
        <v>1019.35</v>
      </c>
      <c r="K1707" s="119">
        <v>978.58</v>
      </c>
      <c r="L1707" s="119">
        <v>1802.21</v>
      </c>
      <c r="M1707" s="120">
        <v>73.39</v>
      </c>
    </row>
    <row r="1708" spans="1:13" ht="15" x14ac:dyDescent="0.2">
      <c r="A1708" s="45" t="s">
        <v>64</v>
      </c>
      <c r="B1708" s="76">
        <v>9</v>
      </c>
      <c r="C1708" s="45" t="s">
        <v>46</v>
      </c>
      <c r="D1708" s="190">
        <v>0</v>
      </c>
      <c r="E1708" s="144">
        <v>0</v>
      </c>
      <c r="F1708" s="144">
        <v>0</v>
      </c>
      <c r="G1708" s="144">
        <v>0</v>
      </c>
      <c r="H1708" s="151">
        <v>0</v>
      </c>
      <c r="I1708" s="118">
        <v>0</v>
      </c>
      <c r="J1708" s="119">
        <v>0</v>
      </c>
      <c r="K1708" s="119">
        <v>0</v>
      </c>
      <c r="L1708" s="119">
        <v>0</v>
      </c>
      <c r="M1708" s="120">
        <v>0</v>
      </c>
    </row>
    <row r="1709" spans="1:13" ht="15" x14ac:dyDescent="0.2">
      <c r="A1709" s="194" t="s">
        <v>65</v>
      </c>
      <c r="B1709" s="47" t="s">
        <v>66</v>
      </c>
      <c r="C1709" s="133" t="s">
        <v>49</v>
      </c>
      <c r="D1709" s="192">
        <v>0</v>
      </c>
      <c r="E1709" s="146">
        <v>0</v>
      </c>
      <c r="F1709" s="146">
        <v>0</v>
      </c>
      <c r="G1709" s="146">
        <v>0</v>
      </c>
      <c r="H1709" s="168">
        <v>0</v>
      </c>
      <c r="I1709" s="123">
        <v>0</v>
      </c>
      <c r="J1709" s="124">
        <v>0</v>
      </c>
      <c r="K1709" s="124">
        <v>0</v>
      </c>
      <c r="L1709" s="119">
        <v>0</v>
      </c>
      <c r="M1709" s="120">
        <v>0</v>
      </c>
    </row>
    <row r="1710" spans="1:13" ht="30" x14ac:dyDescent="0.2">
      <c r="A1710" s="195"/>
      <c r="B1710" s="47" t="s">
        <v>67</v>
      </c>
      <c r="C1710" s="133" t="s">
        <v>46</v>
      </c>
      <c r="D1710" s="192">
        <v>0</v>
      </c>
      <c r="E1710" s="146">
        <v>0</v>
      </c>
      <c r="F1710" s="146">
        <v>0</v>
      </c>
      <c r="G1710" s="146">
        <v>0</v>
      </c>
      <c r="H1710" s="168">
        <v>0</v>
      </c>
      <c r="I1710" s="123">
        <v>0</v>
      </c>
      <c r="J1710" s="124">
        <v>0</v>
      </c>
      <c r="K1710" s="124">
        <v>0</v>
      </c>
      <c r="L1710" s="119">
        <v>0</v>
      </c>
      <c r="M1710" s="120">
        <v>0</v>
      </c>
    </row>
    <row r="1711" spans="1:13" ht="30" x14ac:dyDescent="0.2">
      <c r="A1711" s="49" t="s">
        <v>68</v>
      </c>
      <c r="B1711" s="47" t="s">
        <v>69</v>
      </c>
      <c r="C1711" s="133" t="s">
        <v>46</v>
      </c>
      <c r="D1711" s="192">
        <v>0</v>
      </c>
      <c r="E1711" s="146">
        <v>0</v>
      </c>
      <c r="F1711" s="146">
        <v>0</v>
      </c>
      <c r="G1711" s="146">
        <v>0</v>
      </c>
      <c r="H1711" s="168">
        <v>0</v>
      </c>
      <c r="I1711" s="123">
        <v>0</v>
      </c>
      <c r="J1711" s="124">
        <v>0</v>
      </c>
      <c r="K1711" s="124">
        <v>0</v>
      </c>
      <c r="L1711" s="119">
        <v>0</v>
      </c>
      <c r="M1711" s="120">
        <v>0</v>
      </c>
    </row>
    <row r="1712" spans="1:13" ht="15.75" thickBot="1" x14ac:dyDescent="0.25">
      <c r="A1712" s="50" t="s">
        <v>70</v>
      </c>
      <c r="B1712" s="51">
        <v>10</v>
      </c>
      <c r="C1712" s="134" t="s">
        <v>54</v>
      </c>
      <c r="D1712" s="193">
        <v>0</v>
      </c>
      <c r="E1712" s="153">
        <v>0</v>
      </c>
      <c r="F1712" s="153">
        <v>0</v>
      </c>
      <c r="G1712" s="153">
        <v>0</v>
      </c>
      <c r="H1712" s="164">
        <v>0</v>
      </c>
      <c r="I1712" s="126">
        <v>0</v>
      </c>
      <c r="J1712" s="155">
        <v>0</v>
      </c>
      <c r="K1712" s="155">
        <v>0</v>
      </c>
      <c r="L1712" s="179">
        <v>0</v>
      </c>
      <c r="M1712" s="181">
        <v>0</v>
      </c>
    </row>
    <row r="1713" spans="1:13" ht="71.25" x14ac:dyDescent="0.2">
      <c r="A1713" s="13" t="s">
        <v>71</v>
      </c>
      <c r="B1713" s="14">
        <v>11</v>
      </c>
      <c r="C1713" s="15"/>
      <c r="D1713" s="59" t="s">
        <v>72</v>
      </c>
      <c r="E1713" s="17" t="s">
        <v>72</v>
      </c>
      <c r="F1713" s="17" t="s">
        <v>72</v>
      </c>
      <c r="G1713" s="17" t="s">
        <v>72</v>
      </c>
      <c r="H1713" s="17" t="s">
        <v>72</v>
      </c>
      <c r="I1713" s="19">
        <f>J1713+K1713+L1713+M1713</f>
        <v>0</v>
      </c>
      <c r="J1713" s="20">
        <f>J1714+J1715+J1719+J1723</f>
        <v>0</v>
      </c>
      <c r="K1713" s="20">
        <f>K1714+K1715+K1719+K1723</f>
        <v>0</v>
      </c>
      <c r="L1713" s="20">
        <f>L1714+L1715+L1719+L1723</f>
        <v>0</v>
      </c>
      <c r="M1713" s="21">
        <f>M1714+M1715+M1719+M1723</f>
        <v>0</v>
      </c>
    </row>
    <row r="1714" spans="1:13" ht="15" x14ac:dyDescent="0.2">
      <c r="A1714" s="22" t="s">
        <v>56</v>
      </c>
      <c r="B1714" s="76">
        <v>12</v>
      </c>
      <c r="C1714" s="23" t="s">
        <v>35</v>
      </c>
      <c r="D1714" s="24" t="s">
        <v>72</v>
      </c>
      <c r="E1714" s="25" t="s">
        <v>72</v>
      </c>
      <c r="F1714" s="25" t="s">
        <v>72</v>
      </c>
      <c r="G1714" s="25" t="s">
        <v>72</v>
      </c>
      <c r="H1714" s="26" t="s">
        <v>72</v>
      </c>
      <c r="I1714" s="27">
        <f>J1714+K1714+L1714+M1714</f>
        <v>0</v>
      </c>
      <c r="J1714" s="28"/>
      <c r="K1714" s="28"/>
      <c r="L1714" s="28"/>
      <c r="M1714" s="28"/>
    </row>
    <row r="1715" spans="1:13" ht="30" x14ac:dyDescent="0.2">
      <c r="A1715" s="30" t="s">
        <v>57</v>
      </c>
      <c r="B1715" s="76">
        <v>13</v>
      </c>
      <c r="C1715" s="23" t="s">
        <v>37</v>
      </c>
      <c r="D1715" s="24" t="s">
        <v>72</v>
      </c>
      <c r="E1715" s="33" t="s">
        <v>72</v>
      </c>
      <c r="F1715" s="33" t="s">
        <v>72</v>
      </c>
      <c r="G1715" s="33" t="s">
        <v>72</v>
      </c>
      <c r="H1715" s="34" t="s">
        <v>72</v>
      </c>
      <c r="I1715" s="27">
        <f t="shared" ref="I1715:I1723" si="154">J1715+K1715+L1715+M1715</f>
        <v>0</v>
      </c>
      <c r="J1715" s="35"/>
      <c r="K1715" s="35"/>
      <c r="L1715" s="35"/>
      <c r="M1715" s="36"/>
    </row>
    <row r="1716" spans="1:13" ht="30" x14ac:dyDescent="0.2">
      <c r="A1716" s="37" t="s">
        <v>58</v>
      </c>
      <c r="B1716" s="44" t="s">
        <v>73</v>
      </c>
      <c r="C1716" s="39" t="s">
        <v>37</v>
      </c>
      <c r="D1716" s="24" t="s">
        <v>72</v>
      </c>
      <c r="E1716" s="40" t="s">
        <v>72</v>
      </c>
      <c r="F1716" s="40" t="s">
        <v>72</v>
      </c>
      <c r="G1716" s="40" t="s">
        <v>72</v>
      </c>
      <c r="H1716" s="41" t="s">
        <v>72</v>
      </c>
      <c r="I1716" s="27">
        <f t="shared" si="154"/>
        <v>0</v>
      </c>
      <c r="J1716" s="42"/>
      <c r="K1716" s="42"/>
      <c r="L1716" s="42"/>
      <c r="M1716" s="43"/>
    </row>
    <row r="1717" spans="1:13" ht="30" x14ac:dyDescent="0.2">
      <c r="A1717" s="37" t="s">
        <v>60</v>
      </c>
      <c r="B1717" s="44" t="s">
        <v>74</v>
      </c>
      <c r="C1717" s="39" t="s">
        <v>37</v>
      </c>
      <c r="D1717" s="24" t="s">
        <v>72</v>
      </c>
      <c r="E1717" s="40" t="s">
        <v>72</v>
      </c>
      <c r="F1717" s="40" t="s">
        <v>72</v>
      </c>
      <c r="G1717" s="40" t="s">
        <v>72</v>
      </c>
      <c r="H1717" s="41" t="s">
        <v>72</v>
      </c>
      <c r="I1717" s="27">
        <f t="shared" si="154"/>
        <v>0</v>
      </c>
      <c r="J1717" s="42"/>
      <c r="K1717" s="42"/>
      <c r="L1717" s="42"/>
      <c r="M1717" s="43"/>
    </row>
    <row r="1718" spans="1:13" ht="30" x14ac:dyDescent="0.2">
      <c r="A1718" s="37" t="s">
        <v>62</v>
      </c>
      <c r="B1718" s="44" t="s">
        <v>75</v>
      </c>
      <c r="C1718" s="39" t="s">
        <v>44</v>
      </c>
      <c r="D1718" s="24" t="s">
        <v>72</v>
      </c>
      <c r="E1718" s="40" t="s">
        <v>72</v>
      </c>
      <c r="F1718" s="40" t="s">
        <v>72</v>
      </c>
      <c r="G1718" s="40" t="s">
        <v>72</v>
      </c>
      <c r="H1718" s="41" t="s">
        <v>72</v>
      </c>
      <c r="I1718" s="27">
        <f t="shared" si="154"/>
        <v>0</v>
      </c>
      <c r="J1718" s="42"/>
      <c r="K1718" s="42"/>
      <c r="L1718" s="42"/>
      <c r="M1718" s="42"/>
    </row>
    <row r="1719" spans="1:13" ht="15" x14ac:dyDescent="0.2">
      <c r="A1719" s="45" t="s">
        <v>64</v>
      </c>
      <c r="B1719" s="76">
        <v>14</v>
      </c>
      <c r="C1719" s="46" t="s">
        <v>46</v>
      </c>
      <c r="D1719" s="24" t="s">
        <v>72</v>
      </c>
      <c r="E1719" s="25" t="s">
        <v>72</v>
      </c>
      <c r="F1719" s="25" t="s">
        <v>72</v>
      </c>
      <c r="G1719" s="25" t="s">
        <v>72</v>
      </c>
      <c r="H1719" s="26" t="s">
        <v>72</v>
      </c>
      <c r="I1719" s="27">
        <f t="shared" si="154"/>
        <v>0</v>
      </c>
      <c r="J1719" s="28"/>
      <c r="K1719" s="28"/>
      <c r="L1719" s="28"/>
      <c r="M1719" s="29"/>
    </row>
    <row r="1720" spans="1:13" ht="15" x14ac:dyDescent="0.2">
      <c r="A1720" s="194" t="s">
        <v>65</v>
      </c>
      <c r="B1720" s="47" t="s">
        <v>76</v>
      </c>
      <c r="C1720" s="48" t="s">
        <v>49</v>
      </c>
      <c r="D1720" s="24" t="s">
        <v>72</v>
      </c>
      <c r="E1720" s="25" t="s">
        <v>72</v>
      </c>
      <c r="F1720" s="25" t="s">
        <v>72</v>
      </c>
      <c r="G1720" s="25" t="s">
        <v>72</v>
      </c>
      <c r="H1720" s="26" t="s">
        <v>72</v>
      </c>
      <c r="I1720" s="27">
        <f>J1720+K1720+L1720+M1720</f>
        <v>0</v>
      </c>
      <c r="J1720" s="35"/>
      <c r="K1720" s="35"/>
      <c r="L1720" s="35"/>
      <c r="M1720" s="36"/>
    </row>
    <row r="1721" spans="1:13" ht="30" x14ac:dyDescent="0.2">
      <c r="A1721" s="195"/>
      <c r="B1721" s="47" t="s">
        <v>77</v>
      </c>
      <c r="C1721" s="48" t="s">
        <v>46</v>
      </c>
      <c r="D1721" s="24" t="s">
        <v>72</v>
      </c>
      <c r="E1721" s="25" t="s">
        <v>72</v>
      </c>
      <c r="F1721" s="25" t="s">
        <v>72</v>
      </c>
      <c r="G1721" s="25" t="s">
        <v>72</v>
      </c>
      <c r="H1721" s="26" t="s">
        <v>72</v>
      </c>
      <c r="I1721" s="27">
        <f>J1721+K1721+L1721+M1721</f>
        <v>0</v>
      </c>
      <c r="J1721" s="35"/>
      <c r="K1721" s="35"/>
      <c r="L1721" s="35"/>
      <c r="M1721" s="36"/>
    </row>
    <row r="1722" spans="1:13" ht="30" x14ac:dyDescent="0.2">
      <c r="A1722" s="49" t="s">
        <v>68</v>
      </c>
      <c r="B1722" s="47" t="s">
        <v>78</v>
      </c>
      <c r="C1722" s="48" t="s">
        <v>46</v>
      </c>
      <c r="D1722" s="24" t="s">
        <v>72</v>
      </c>
      <c r="E1722" s="25" t="s">
        <v>72</v>
      </c>
      <c r="F1722" s="25" t="s">
        <v>72</v>
      </c>
      <c r="G1722" s="25" t="s">
        <v>72</v>
      </c>
      <c r="H1722" s="26" t="s">
        <v>72</v>
      </c>
      <c r="I1722" s="27">
        <f>J1722+K1722+L1722+M1722</f>
        <v>0</v>
      </c>
      <c r="J1722" s="35"/>
      <c r="K1722" s="35"/>
      <c r="L1722" s="35"/>
      <c r="M1722" s="36"/>
    </row>
    <row r="1723" spans="1:13" ht="15.75" thickBot="1" x14ac:dyDescent="0.25">
      <c r="A1723" s="50" t="s">
        <v>70</v>
      </c>
      <c r="B1723" s="51">
        <v>15</v>
      </c>
      <c r="C1723" s="52" t="s">
        <v>54</v>
      </c>
      <c r="D1723" s="53" t="s">
        <v>72</v>
      </c>
      <c r="E1723" s="54" t="s">
        <v>72</v>
      </c>
      <c r="F1723" s="54" t="s">
        <v>72</v>
      </c>
      <c r="G1723" s="54" t="s">
        <v>72</v>
      </c>
      <c r="H1723" s="55" t="s">
        <v>72</v>
      </c>
      <c r="I1723" s="56">
        <f t="shared" si="154"/>
        <v>0</v>
      </c>
      <c r="J1723" s="57"/>
      <c r="K1723" s="57"/>
      <c r="L1723" s="57"/>
      <c r="M1723" s="58"/>
    </row>
    <row r="1724" spans="1:13" ht="42.75" x14ac:dyDescent="0.2">
      <c r="A1724" s="13" t="s">
        <v>79</v>
      </c>
      <c r="B1724" s="14">
        <v>16</v>
      </c>
      <c r="C1724" s="15"/>
      <c r="D1724" s="59">
        <f>E1724+F1724+G1724+H1724</f>
        <v>0</v>
      </c>
      <c r="E1724" s="17">
        <f>E1725+E1726+E1730+E1734</f>
        <v>0</v>
      </c>
      <c r="F1724" s="17">
        <f>F1725+F1726+F1730+F1734</f>
        <v>0</v>
      </c>
      <c r="G1724" s="17">
        <f>G1725+G1726+G1730+G1734</f>
        <v>0</v>
      </c>
      <c r="H1724" s="18">
        <f>H1725+H1726+H1730+H1734</f>
        <v>0</v>
      </c>
      <c r="I1724" s="60">
        <f>J1724+K1724+L1724+M1724</f>
        <v>0</v>
      </c>
      <c r="J1724" s="20">
        <f>J1725+J1726+J1730+J1734</f>
        <v>0</v>
      </c>
      <c r="K1724" s="20">
        <f>K1725+K1726+K1730+K1734</f>
        <v>0</v>
      </c>
      <c r="L1724" s="20">
        <f>L1725+L1726+L1730+L1734</f>
        <v>0</v>
      </c>
      <c r="M1724" s="21">
        <f>M1725+M1726+M1730+M1734</f>
        <v>0</v>
      </c>
    </row>
    <row r="1725" spans="1:13" ht="15" x14ac:dyDescent="0.2">
      <c r="A1725" s="22" t="s">
        <v>56</v>
      </c>
      <c r="B1725" s="76">
        <v>17</v>
      </c>
      <c r="C1725" s="23" t="s">
        <v>35</v>
      </c>
      <c r="D1725" s="24">
        <f>E1725+F1725+G1725+H1725</f>
        <v>0</v>
      </c>
      <c r="E1725" s="25"/>
      <c r="F1725" s="25"/>
      <c r="G1725" s="25"/>
      <c r="H1725" s="26"/>
      <c r="I1725" s="27">
        <f>J1725+K1725+L1725+M1725</f>
        <v>0</v>
      </c>
      <c r="J1725" s="28"/>
      <c r="K1725" s="28"/>
      <c r="L1725" s="28"/>
      <c r="M1725" s="29"/>
    </row>
    <row r="1726" spans="1:13" ht="30" x14ac:dyDescent="0.2">
      <c r="A1726" s="30" t="s">
        <v>57</v>
      </c>
      <c r="B1726" s="76">
        <v>18</v>
      </c>
      <c r="C1726" s="23" t="s">
        <v>37</v>
      </c>
      <c r="D1726" s="24">
        <f t="shared" ref="D1726:D1734" si="155">E1726+F1726+G1726+H1726</f>
        <v>0</v>
      </c>
      <c r="E1726" s="33">
        <f>E1727+E1728+E1729</f>
        <v>0</v>
      </c>
      <c r="F1726" s="33">
        <f>F1727+F1728+F1729</f>
        <v>0</v>
      </c>
      <c r="G1726" s="33">
        <f>G1727+G1728+G1729</f>
        <v>0</v>
      </c>
      <c r="H1726" s="34">
        <f>H1727+H1728+H1729</f>
        <v>0</v>
      </c>
      <c r="I1726" s="27">
        <f t="shared" ref="I1726:I1734" si="156">J1726+K1726+L1726+M1726</f>
        <v>0</v>
      </c>
      <c r="J1726" s="35">
        <f>J1727+J1728+J1729</f>
        <v>0</v>
      </c>
      <c r="K1726" s="35">
        <f>K1727+K1728+K1729</f>
        <v>0</v>
      </c>
      <c r="L1726" s="35">
        <f>L1727+L1728+L1729</f>
        <v>0</v>
      </c>
      <c r="M1726" s="36">
        <f>M1727+M1728+M1729</f>
        <v>0</v>
      </c>
    </row>
    <row r="1727" spans="1:13" ht="30" x14ac:dyDescent="0.2">
      <c r="A1727" s="37" t="s">
        <v>58</v>
      </c>
      <c r="B1727" s="44" t="s">
        <v>80</v>
      </c>
      <c r="C1727" s="39" t="s">
        <v>37</v>
      </c>
      <c r="D1727" s="24">
        <f t="shared" si="155"/>
        <v>0</v>
      </c>
      <c r="E1727" s="40"/>
      <c r="F1727" s="40"/>
      <c r="G1727" s="40"/>
      <c r="H1727" s="41"/>
      <c r="I1727" s="27">
        <f t="shared" si="156"/>
        <v>0</v>
      </c>
      <c r="J1727" s="42"/>
      <c r="K1727" s="42"/>
      <c r="L1727" s="42"/>
      <c r="M1727" s="43"/>
    </row>
    <row r="1728" spans="1:13" ht="30" x14ac:dyDescent="0.2">
      <c r="A1728" s="37" t="s">
        <v>60</v>
      </c>
      <c r="B1728" s="44" t="s">
        <v>81</v>
      </c>
      <c r="C1728" s="39" t="s">
        <v>37</v>
      </c>
      <c r="D1728" s="24">
        <f t="shared" si="155"/>
        <v>0</v>
      </c>
      <c r="E1728" s="40"/>
      <c r="F1728" s="40"/>
      <c r="G1728" s="40"/>
      <c r="H1728" s="41"/>
      <c r="I1728" s="27">
        <f t="shared" si="156"/>
        <v>0</v>
      </c>
      <c r="J1728" s="42"/>
      <c r="K1728" s="42"/>
      <c r="L1728" s="42"/>
      <c r="M1728" s="43"/>
    </row>
    <row r="1729" spans="1:13" ht="30" x14ac:dyDescent="0.2">
      <c r="A1729" s="37" t="s">
        <v>62</v>
      </c>
      <c r="B1729" s="44" t="s">
        <v>82</v>
      </c>
      <c r="C1729" s="39" t="s">
        <v>44</v>
      </c>
      <c r="D1729" s="24">
        <f t="shared" si="155"/>
        <v>0</v>
      </c>
      <c r="E1729" s="40"/>
      <c r="F1729" s="40"/>
      <c r="G1729" s="40"/>
      <c r="H1729" s="41"/>
      <c r="I1729" s="27">
        <f t="shared" si="156"/>
        <v>0</v>
      </c>
      <c r="J1729" s="42"/>
      <c r="K1729" s="42"/>
      <c r="L1729" s="42"/>
      <c r="M1729" s="43"/>
    </row>
    <row r="1730" spans="1:13" ht="15" x14ac:dyDescent="0.2">
      <c r="A1730" s="45" t="s">
        <v>64</v>
      </c>
      <c r="B1730" s="76">
        <v>19</v>
      </c>
      <c r="C1730" s="46" t="s">
        <v>46</v>
      </c>
      <c r="D1730" s="24">
        <f t="shared" si="155"/>
        <v>0</v>
      </c>
      <c r="E1730" s="25"/>
      <c r="F1730" s="25"/>
      <c r="G1730" s="25"/>
      <c r="H1730" s="26"/>
      <c r="I1730" s="27">
        <f t="shared" si="156"/>
        <v>0</v>
      </c>
      <c r="J1730" s="28"/>
      <c r="K1730" s="28"/>
      <c r="L1730" s="28"/>
      <c r="M1730" s="29"/>
    </row>
    <row r="1731" spans="1:13" ht="15" x14ac:dyDescent="0.2">
      <c r="A1731" s="194" t="s">
        <v>65</v>
      </c>
      <c r="B1731" s="47" t="s">
        <v>83</v>
      </c>
      <c r="C1731" s="48" t="s">
        <v>49</v>
      </c>
      <c r="D1731" s="24">
        <f>E1731+F1731+G1731+H1731</f>
        <v>0</v>
      </c>
      <c r="E1731" s="25"/>
      <c r="F1731" s="25"/>
      <c r="G1731" s="25"/>
      <c r="H1731" s="26"/>
      <c r="I1731" s="27">
        <f>J1731+K1731+L1731+M1731</f>
        <v>0</v>
      </c>
      <c r="J1731" s="35"/>
      <c r="K1731" s="35"/>
      <c r="L1731" s="35"/>
      <c r="M1731" s="36"/>
    </row>
    <row r="1732" spans="1:13" ht="30" x14ac:dyDescent="0.2">
      <c r="A1732" s="195"/>
      <c r="B1732" s="47" t="s">
        <v>84</v>
      </c>
      <c r="C1732" s="48" t="s">
        <v>46</v>
      </c>
      <c r="D1732" s="24">
        <f>E1732+F1732+G1732+H1732</f>
        <v>0</v>
      </c>
      <c r="E1732" s="25"/>
      <c r="F1732" s="25"/>
      <c r="G1732" s="25"/>
      <c r="H1732" s="26"/>
      <c r="I1732" s="27">
        <f>J1732+K1732+L1732+M1732</f>
        <v>0</v>
      </c>
      <c r="J1732" s="35"/>
      <c r="K1732" s="35"/>
      <c r="L1732" s="35"/>
      <c r="M1732" s="36"/>
    </row>
    <row r="1733" spans="1:13" ht="30" x14ac:dyDescent="0.2">
      <c r="A1733" s="49" t="s">
        <v>68</v>
      </c>
      <c r="B1733" s="47" t="s">
        <v>85</v>
      </c>
      <c r="C1733" s="48" t="s">
        <v>46</v>
      </c>
      <c r="D1733" s="24">
        <f>E1733+F1733+G1733+H1733</f>
        <v>0</v>
      </c>
      <c r="E1733" s="25"/>
      <c r="F1733" s="25"/>
      <c r="G1733" s="25"/>
      <c r="H1733" s="26"/>
      <c r="I1733" s="27">
        <f>J1733+K1733+L1733+M1733</f>
        <v>0</v>
      </c>
      <c r="J1733" s="35"/>
      <c r="K1733" s="35"/>
      <c r="L1733" s="35"/>
      <c r="M1733" s="36"/>
    </row>
    <row r="1734" spans="1:13" ht="15.75" thickBot="1" x14ac:dyDescent="0.25">
      <c r="A1734" s="61" t="s">
        <v>70</v>
      </c>
      <c r="B1734" s="77">
        <v>20</v>
      </c>
      <c r="C1734" s="62" t="s">
        <v>54</v>
      </c>
      <c r="D1734" s="63">
        <f t="shared" si="155"/>
        <v>0</v>
      </c>
      <c r="E1734" s="64"/>
      <c r="F1734" s="64"/>
      <c r="G1734" s="64"/>
      <c r="H1734" s="65"/>
      <c r="I1734" s="66">
        <f t="shared" si="156"/>
        <v>0</v>
      </c>
      <c r="J1734" s="67"/>
      <c r="K1734" s="67"/>
      <c r="L1734" s="67"/>
      <c r="M1734" s="68"/>
    </row>
    <row r="1735" spans="1:13" ht="13.5" thickTop="1" x14ac:dyDescent="0.2"/>
    <row r="1737" spans="1:13" ht="15.75" x14ac:dyDescent="0.2">
      <c r="K1737" s="196" t="s">
        <v>0</v>
      </c>
      <c r="L1737" s="196"/>
      <c r="M1737" s="196"/>
    </row>
    <row r="1738" spans="1:13" ht="15.75" x14ac:dyDescent="0.2">
      <c r="K1738" s="196" t="s">
        <v>1</v>
      </c>
      <c r="L1738" s="196"/>
      <c r="M1738" s="196"/>
    </row>
    <row r="1739" spans="1:13" ht="15.75" x14ac:dyDescent="0.2">
      <c r="K1739" s="196" t="s">
        <v>2</v>
      </c>
      <c r="L1739" s="196"/>
      <c r="M1739" s="196"/>
    </row>
    <row r="1740" spans="1:13" ht="15.75" x14ac:dyDescent="0.2">
      <c r="K1740" s="196" t="s">
        <v>3</v>
      </c>
      <c r="L1740" s="196"/>
      <c r="M1740" s="196"/>
    </row>
    <row r="1741" spans="1:13" ht="15.75" x14ac:dyDescent="0.2">
      <c r="K1741" s="196" t="s">
        <v>4</v>
      </c>
      <c r="L1741" s="196"/>
      <c r="M1741" s="196"/>
    </row>
    <row r="1742" spans="1:13" ht="15.75" x14ac:dyDescent="0.2">
      <c r="K1742" s="196" t="s">
        <v>5</v>
      </c>
      <c r="L1742" s="196"/>
      <c r="M1742" s="196"/>
    </row>
    <row r="1743" spans="1:13" ht="15.75" x14ac:dyDescent="0.2">
      <c r="K1743" s="196" t="s">
        <v>6</v>
      </c>
      <c r="L1743" s="196"/>
      <c r="M1743" s="196"/>
    </row>
    <row r="1744" spans="1:13" ht="15.75" x14ac:dyDescent="0.2">
      <c r="K1744" s="196" t="s">
        <v>7</v>
      </c>
      <c r="L1744" s="196"/>
      <c r="M1744" s="196"/>
    </row>
    <row r="1746" spans="1:13" s="3" customFormat="1" ht="16.5" x14ac:dyDescent="0.25">
      <c r="A1746" s="197" t="str">
        <f>$A$10</f>
        <v>Объёмы медицинской помощи по территориальной программе обязательного медицинского страхования на 2018 год</v>
      </c>
      <c r="B1746" s="197"/>
      <c r="C1746" s="197"/>
      <c r="D1746" s="197"/>
      <c r="E1746" s="197"/>
      <c r="F1746" s="197"/>
      <c r="G1746" s="197"/>
      <c r="H1746" s="197"/>
      <c r="I1746" s="197"/>
      <c r="J1746" s="197"/>
      <c r="K1746" s="197"/>
      <c r="L1746" s="197"/>
      <c r="M1746" s="197"/>
    </row>
    <row r="1747" spans="1:13" s="3" customFormat="1" ht="16.5" x14ac:dyDescent="0.25">
      <c r="A1747" s="199" t="s">
        <v>103</v>
      </c>
      <c r="B1747" s="199"/>
      <c r="C1747" s="199"/>
      <c r="D1747" s="199"/>
      <c r="E1747" s="199"/>
      <c r="F1747" s="199"/>
      <c r="G1747" s="199"/>
      <c r="H1747" s="199"/>
      <c r="I1747" s="199"/>
      <c r="J1747" s="199"/>
      <c r="K1747" s="199"/>
      <c r="L1747" s="199"/>
      <c r="M1747" s="199"/>
    </row>
    <row r="1748" spans="1:13" s="3" customFormat="1" ht="16.5" x14ac:dyDescent="0.25">
      <c r="A1748" s="197" t="str">
        <f>$A$12</f>
        <v>СВОД</v>
      </c>
      <c r="B1748" s="197"/>
      <c r="C1748" s="197"/>
      <c r="D1748" s="197"/>
      <c r="E1748" s="197"/>
      <c r="F1748" s="197"/>
      <c r="G1748" s="197"/>
      <c r="H1748" s="197"/>
      <c r="I1748" s="197"/>
      <c r="J1748" s="197"/>
      <c r="K1748" s="197"/>
      <c r="L1748" s="197"/>
      <c r="M1748" s="197"/>
    </row>
    <row r="1749" spans="1:13" ht="15" thickBot="1" x14ac:dyDescent="0.25">
      <c r="A1749" s="4"/>
      <c r="B1749" s="71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</row>
    <row r="1750" spans="1:13" ht="13.5" thickTop="1" x14ac:dyDescent="0.2">
      <c r="A1750" s="200" t="s">
        <v>10</v>
      </c>
      <c r="B1750" s="203" t="s">
        <v>11</v>
      </c>
      <c r="C1750" s="206" t="s">
        <v>12</v>
      </c>
      <c r="D1750" s="209" t="str">
        <f>$D$14</f>
        <v>Всего на 2018 год</v>
      </c>
      <c r="E1750" s="212" t="s">
        <v>14</v>
      </c>
      <c r="F1750" s="212"/>
      <c r="G1750" s="212"/>
      <c r="H1750" s="213"/>
      <c r="I1750" s="209" t="str">
        <f>$I$14</f>
        <v>Всего на 2018 год</v>
      </c>
      <c r="J1750" s="212" t="s">
        <v>15</v>
      </c>
      <c r="K1750" s="212"/>
      <c r="L1750" s="212"/>
      <c r="M1750" s="213"/>
    </row>
    <row r="1751" spans="1:13" x14ac:dyDescent="0.2">
      <c r="A1751" s="201"/>
      <c r="B1751" s="204"/>
      <c r="C1751" s="207"/>
      <c r="D1751" s="210"/>
      <c r="E1751" s="214"/>
      <c r="F1751" s="214"/>
      <c r="G1751" s="214"/>
      <c r="H1751" s="215"/>
      <c r="I1751" s="210"/>
      <c r="J1751" s="214"/>
      <c r="K1751" s="214"/>
      <c r="L1751" s="214"/>
      <c r="M1751" s="215"/>
    </row>
    <row r="1752" spans="1:13" s="5" customFormat="1" ht="30.75" thickBot="1" x14ac:dyDescent="0.25">
      <c r="A1752" s="202"/>
      <c r="B1752" s="205"/>
      <c r="C1752" s="208"/>
      <c r="D1752" s="211"/>
      <c r="E1752" s="74" t="s">
        <v>16</v>
      </c>
      <c r="F1752" s="74" t="s">
        <v>17</v>
      </c>
      <c r="G1752" s="74" t="s">
        <v>18</v>
      </c>
      <c r="H1752" s="75" t="s">
        <v>19</v>
      </c>
      <c r="I1752" s="211"/>
      <c r="J1752" s="74" t="s">
        <v>16</v>
      </c>
      <c r="K1752" s="74" t="s">
        <v>17</v>
      </c>
      <c r="L1752" s="74" t="s">
        <v>18</v>
      </c>
      <c r="M1752" s="75" t="s">
        <v>19</v>
      </c>
    </row>
    <row r="1753" spans="1:13" s="12" customFormat="1" ht="15.75" thickTop="1" thickBot="1" x14ac:dyDescent="0.25">
      <c r="A1753" s="6" t="s">
        <v>20</v>
      </c>
      <c r="B1753" s="7" t="s">
        <v>21</v>
      </c>
      <c r="C1753" s="8" t="s">
        <v>22</v>
      </c>
      <c r="D1753" s="9" t="s">
        <v>23</v>
      </c>
      <c r="E1753" s="10" t="s">
        <v>24</v>
      </c>
      <c r="F1753" s="10" t="s">
        <v>25</v>
      </c>
      <c r="G1753" s="10" t="s">
        <v>26</v>
      </c>
      <c r="H1753" s="11" t="s">
        <v>27</v>
      </c>
      <c r="I1753" s="9" t="s">
        <v>28</v>
      </c>
      <c r="J1753" s="10" t="s">
        <v>29</v>
      </c>
      <c r="K1753" s="10" t="s">
        <v>30</v>
      </c>
      <c r="L1753" s="10" t="s">
        <v>31</v>
      </c>
      <c r="M1753" s="11" t="s">
        <v>32</v>
      </c>
    </row>
    <row r="1754" spans="1:13" ht="43.5" thickTop="1" x14ac:dyDescent="0.2">
      <c r="A1754" s="13" t="s">
        <v>33</v>
      </c>
      <c r="B1754" s="14">
        <v>1</v>
      </c>
      <c r="C1754" s="15"/>
      <c r="D1754" s="16"/>
      <c r="E1754" s="17"/>
      <c r="F1754" s="17"/>
      <c r="G1754" s="17"/>
      <c r="H1754" s="18"/>
      <c r="I1754" s="19">
        <f>J1754+K1754+L1754+M1754</f>
        <v>5736.29</v>
      </c>
      <c r="J1754" s="20">
        <f>J1755+J1756+J1760+J1764</f>
        <v>1937.96</v>
      </c>
      <c r="K1754" s="20">
        <f>K1755+K1756+K1760+K1764</f>
        <v>1434.08</v>
      </c>
      <c r="L1754" s="20">
        <f>L1755+L1756+L1760+L1764</f>
        <v>1434.08</v>
      </c>
      <c r="M1754" s="21">
        <f>M1755+M1756+M1760+M1764</f>
        <v>930.17000000000007</v>
      </c>
    </row>
    <row r="1755" spans="1:13" ht="30" x14ac:dyDescent="0.2">
      <c r="A1755" s="22" t="s">
        <v>34</v>
      </c>
      <c r="B1755" s="76">
        <v>2</v>
      </c>
      <c r="C1755" s="23" t="s">
        <v>35</v>
      </c>
      <c r="D1755" s="24">
        <f>E1755+F1755+G1755+H1755</f>
        <v>0</v>
      </c>
      <c r="E1755" s="25">
        <f t="shared" ref="E1755:H1764" si="157">E1766+E1788</f>
        <v>0</v>
      </c>
      <c r="F1755" s="25">
        <f t="shared" si="157"/>
        <v>0</v>
      </c>
      <c r="G1755" s="25">
        <f t="shared" si="157"/>
        <v>0</v>
      </c>
      <c r="H1755" s="26">
        <f t="shared" si="157"/>
        <v>0</v>
      </c>
      <c r="I1755" s="27">
        <f>J1755+K1755+L1755+M1755</f>
        <v>0</v>
      </c>
      <c r="J1755" s="28">
        <f>J1766+J1777+J1788</f>
        <v>0</v>
      </c>
      <c r="K1755" s="28">
        <f>K1766+K1777+K1788</f>
        <v>0</v>
      </c>
      <c r="L1755" s="28">
        <f>L1766+L1777+L1788</f>
        <v>0</v>
      </c>
      <c r="M1755" s="29">
        <f>M1766+M1777+M1788</f>
        <v>0</v>
      </c>
    </row>
    <row r="1756" spans="1:13" ht="30" x14ac:dyDescent="0.2">
      <c r="A1756" s="30" t="s">
        <v>36</v>
      </c>
      <c r="B1756" s="31">
        <v>3</v>
      </c>
      <c r="C1756" s="32" t="s">
        <v>37</v>
      </c>
      <c r="D1756" s="24">
        <f t="shared" ref="D1756:D1764" si="158">E1756+F1756+G1756+H1756</f>
        <v>3502</v>
      </c>
      <c r="E1756" s="33">
        <f t="shared" si="157"/>
        <v>1183</v>
      </c>
      <c r="F1756" s="33">
        <f t="shared" si="157"/>
        <v>876</v>
      </c>
      <c r="G1756" s="33">
        <f t="shared" si="157"/>
        <v>875</v>
      </c>
      <c r="H1756" s="34">
        <f t="shared" si="157"/>
        <v>568</v>
      </c>
      <c r="I1756" s="27">
        <f t="shared" ref="I1756:I1764" si="159">J1756+K1756+L1756+M1756</f>
        <v>5736.29</v>
      </c>
      <c r="J1756" s="35">
        <f>J1757+J1758+J1759</f>
        <v>1937.96</v>
      </c>
      <c r="K1756" s="35">
        <f>K1757+K1758+K1759</f>
        <v>1434.08</v>
      </c>
      <c r="L1756" s="35">
        <f>L1757+L1758+L1759</f>
        <v>1434.08</v>
      </c>
      <c r="M1756" s="36">
        <f>M1757+M1758+M1759</f>
        <v>930.17000000000007</v>
      </c>
    </row>
    <row r="1757" spans="1:13" ht="45" x14ac:dyDescent="0.2">
      <c r="A1757" s="37" t="s">
        <v>38</v>
      </c>
      <c r="B1757" s="38" t="s">
        <v>39</v>
      </c>
      <c r="C1757" s="39" t="s">
        <v>37</v>
      </c>
      <c r="D1757" s="24">
        <f t="shared" si="158"/>
        <v>100</v>
      </c>
      <c r="E1757" s="40">
        <f t="shared" si="157"/>
        <v>38</v>
      </c>
      <c r="F1757" s="40">
        <f t="shared" si="157"/>
        <v>25</v>
      </c>
      <c r="G1757" s="40">
        <f t="shared" si="157"/>
        <v>25</v>
      </c>
      <c r="H1757" s="41">
        <f t="shared" si="157"/>
        <v>12</v>
      </c>
      <c r="I1757" s="27">
        <f t="shared" si="159"/>
        <v>161.69999999999999</v>
      </c>
      <c r="J1757" s="42">
        <f t="shared" ref="J1757:M1764" si="160">J1768+J1779+J1790</f>
        <v>61.45</v>
      </c>
      <c r="K1757" s="42">
        <f t="shared" si="160"/>
        <v>40.43</v>
      </c>
      <c r="L1757" s="42">
        <f t="shared" si="160"/>
        <v>40.43</v>
      </c>
      <c r="M1757" s="43">
        <f t="shared" si="160"/>
        <v>19.389999999999997</v>
      </c>
    </row>
    <row r="1758" spans="1:13" ht="45" x14ac:dyDescent="0.2">
      <c r="A1758" s="37" t="s">
        <v>40</v>
      </c>
      <c r="B1758" s="44" t="s">
        <v>41</v>
      </c>
      <c r="C1758" s="39" t="s">
        <v>37</v>
      </c>
      <c r="D1758" s="24">
        <f t="shared" si="158"/>
        <v>224</v>
      </c>
      <c r="E1758" s="40">
        <f t="shared" si="157"/>
        <v>84</v>
      </c>
      <c r="F1758" s="40">
        <f t="shared" si="157"/>
        <v>56</v>
      </c>
      <c r="G1758" s="40">
        <f t="shared" si="157"/>
        <v>56</v>
      </c>
      <c r="H1758" s="41">
        <f t="shared" si="157"/>
        <v>28</v>
      </c>
      <c r="I1758" s="27">
        <f t="shared" si="159"/>
        <v>363.60999999999996</v>
      </c>
      <c r="J1758" s="42">
        <f t="shared" si="160"/>
        <v>136.35</v>
      </c>
      <c r="K1758" s="42">
        <f t="shared" si="160"/>
        <v>90.9</v>
      </c>
      <c r="L1758" s="42">
        <f t="shared" si="160"/>
        <v>90.9</v>
      </c>
      <c r="M1758" s="43">
        <f t="shared" si="160"/>
        <v>45.46</v>
      </c>
    </row>
    <row r="1759" spans="1:13" ht="45" x14ac:dyDescent="0.2">
      <c r="A1759" s="37" t="s">
        <v>42</v>
      </c>
      <c r="B1759" s="44" t="s">
        <v>43</v>
      </c>
      <c r="C1759" s="39" t="s">
        <v>44</v>
      </c>
      <c r="D1759" s="24">
        <f t="shared" si="158"/>
        <v>1096</v>
      </c>
      <c r="E1759" s="40">
        <f t="shared" si="157"/>
        <v>366</v>
      </c>
      <c r="F1759" s="40">
        <f t="shared" si="157"/>
        <v>274</v>
      </c>
      <c r="G1759" s="40">
        <f t="shared" si="157"/>
        <v>274</v>
      </c>
      <c r="H1759" s="41">
        <f t="shared" si="157"/>
        <v>182</v>
      </c>
      <c r="I1759" s="27">
        <f t="shared" si="159"/>
        <v>5210.9799999999996</v>
      </c>
      <c r="J1759" s="42">
        <f t="shared" si="160"/>
        <v>1740.16</v>
      </c>
      <c r="K1759" s="42">
        <f t="shared" si="160"/>
        <v>1302.75</v>
      </c>
      <c r="L1759" s="42">
        <f t="shared" si="160"/>
        <v>1302.75</v>
      </c>
      <c r="M1759" s="43">
        <f t="shared" si="160"/>
        <v>865.32</v>
      </c>
    </row>
    <row r="1760" spans="1:13" ht="30" x14ac:dyDescent="0.2">
      <c r="A1760" s="45" t="s">
        <v>45</v>
      </c>
      <c r="B1760" s="76">
        <v>4</v>
      </c>
      <c r="C1760" s="46" t="s">
        <v>46</v>
      </c>
      <c r="D1760" s="24">
        <f t="shared" si="158"/>
        <v>0</v>
      </c>
      <c r="E1760" s="25">
        <f t="shared" si="157"/>
        <v>0</v>
      </c>
      <c r="F1760" s="25">
        <f t="shared" si="157"/>
        <v>0</v>
      </c>
      <c r="G1760" s="25">
        <f t="shared" si="157"/>
        <v>0</v>
      </c>
      <c r="H1760" s="26">
        <f t="shared" si="157"/>
        <v>0</v>
      </c>
      <c r="I1760" s="27">
        <f t="shared" si="159"/>
        <v>0</v>
      </c>
      <c r="J1760" s="28">
        <f t="shared" si="160"/>
        <v>0</v>
      </c>
      <c r="K1760" s="28">
        <f t="shared" si="160"/>
        <v>0</v>
      </c>
      <c r="L1760" s="28">
        <f t="shared" si="160"/>
        <v>0</v>
      </c>
      <c r="M1760" s="29">
        <f t="shared" si="160"/>
        <v>0</v>
      </c>
    </row>
    <row r="1761" spans="1:13" ht="15" x14ac:dyDescent="0.2">
      <c r="A1761" s="194" t="s">
        <v>47</v>
      </c>
      <c r="B1761" s="47" t="s">
        <v>48</v>
      </c>
      <c r="C1761" s="48" t="s">
        <v>49</v>
      </c>
      <c r="D1761" s="24">
        <f>E1761+F1761+G1761+H1761</f>
        <v>0</v>
      </c>
      <c r="E1761" s="25">
        <f t="shared" si="157"/>
        <v>0</v>
      </c>
      <c r="F1761" s="25">
        <f t="shared" si="157"/>
        <v>0</v>
      </c>
      <c r="G1761" s="25">
        <f t="shared" si="157"/>
        <v>0</v>
      </c>
      <c r="H1761" s="26">
        <f t="shared" si="157"/>
        <v>0</v>
      </c>
      <c r="I1761" s="27">
        <f>J1761+K1761+L1761+M1761</f>
        <v>0</v>
      </c>
      <c r="J1761" s="28">
        <f t="shared" si="160"/>
        <v>0</v>
      </c>
      <c r="K1761" s="28">
        <f t="shared" si="160"/>
        <v>0</v>
      </c>
      <c r="L1761" s="28">
        <f t="shared" si="160"/>
        <v>0</v>
      </c>
      <c r="M1761" s="29">
        <f t="shared" si="160"/>
        <v>0</v>
      </c>
    </row>
    <row r="1762" spans="1:13" ht="30" x14ac:dyDescent="0.2">
      <c r="A1762" s="195"/>
      <c r="B1762" s="47" t="s">
        <v>50</v>
      </c>
      <c r="C1762" s="48" t="s">
        <v>46</v>
      </c>
      <c r="D1762" s="24">
        <f>E1762+F1762+G1762+H1762</f>
        <v>0</v>
      </c>
      <c r="E1762" s="25">
        <f t="shared" si="157"/>
        <v>0</v>
      </c>
      <c r="F1762" s="25">
        <f t="shared" si="157"/>
        <v>0</v>
      </c>
      <c r="G1762" s="25">
        <f t="shared" si="157"/>
        <v>0</v>
      </c>
      <c r="H1762" s="26">
        <f t="shared" si="157"/>
        <v>0</v>
      </c>
      <c r="I1762" s="27">
        <f>J1762+K1762+L1762+M1762</f>
        <v>0</v>
      </c>
      <c r="J1762" s="28">
        <f t="shared" si="160"/>
        <v>0</v>
      </c>
      <c r="K1762" s="28">
        <f t="shared" si="160"/>
        <v>0</v>
      </c>
      <c r="L1762" s="28">
        <f t="shared" si="160"/>
        <v>0</v>
      </c>
      <c r="M1762" s="29">
        <f t="shared" si="160"/>
        <v>0</v>
      </c>
    </row>
    <row r="1763" spans="1:13" ht="45" x14ac:dyDescent="0.2">
      <c r="A1763" s="49" t="s">
        <v>51</v>
      </c>
      <c r="B1763" s="47" t="s">
        <v>52</v>
      </c>
      <c r="C1763" s="48" t="s">
        <v>46</v>
      </c>
      <c r="D1763" s="24">
        <f>E1763+F1763+G1763+H1763</f>
        <v>0</v>
      </c>
      <c r="E1763" s="25">
        <f t="shared" si="157"/>
        <v>0</v>
      </c>
      <c r="F1763" s="25">
        <f t="shared" si="157"/>
        <v>0</v>
      </c>
      <c r="G1763" s="25">
        <f t="shared" si="157"/>
        <v>0</v>
      </c>
      <c r="H1763" s="26">
        <f t="shared" si="157"/>
        <v>0</v>
      </c>
      <c r="I1763" s="27">
        <f>J1763+K1763+L1763+M1763</f>
        <v>0</v>
      </c>
      <c r="J1763" s="28">
        <f t="shared" si="160"/>
        <v>0</v>
      </c>
      <c r="K1763" s="28">
        <f t="shared" si="160"/>
        <v>0</v>
      </c>
      <c r="L1763" s="28">
        <f t="shared" si="160"/>
        <v>0</v>
      </c>
      <c r="M1763" s="29">
        <f t="shared" si="160"/>
        <v>0</v>
      </c>
    </row>
    <row r="1764" spans="1:13" ht="30.75" thickBot="1" x14ac:dyDescent="0.25">
      <c r="A1764" s="50" t="s">
        <v>53</v>
      </c>
      <c r="B1764" s="51">
        <v>5</v>
      </c>
      <c r="C1764" s="52" t="s">
        <v>54</v>
      </c>
      <c r="D1764" s="53">
        <f t="shared" si="158"/>
        <v>0</v>
      </c>
      <c r="E1764" s="54">
        <f t="shared" si="157"/>
        <v>0</v>
      </c>
      <c r="F1764" s="54">
        <f t="shared" si="157"/>
        <v>0</v>
      </c>
      <c r="G1764" s="54">
        <f t="shared" si="157"/>
        <v>0</v>
      </c>
      <c r="H1764" s="55">
        <f t="shared" si="157"/>
        <v>0</v>
      </c>
      <c r="I1764" s="56">
        <f t="shared" si="159"/>
        <v>0</v>
      </c>
      <c r="J1764" s="57">
        <f t="shared" si="160"/>
        <v>0</v>
      </c>
      <c r="K1764" s="57">
        <f t="shared" si="160"/>
        <v>0</v>
      </c>
      <c r="L1764" s="57">
        <f t="shared" si="160"/>
        <v>0</v>
      </c>
      <c r="M1764" s="58">
        <f t="shared" si="160"/>
        <v>0</v>
      </c>
    </row>
    <row r="1765" spans="1:13" ht="71.25" x14ac:dyDescent="0.2">
      <c r="A1765" s="13" t="s">
        <v>55</v>
      </c>
      <c r="B1765" s="14">
        <v>6</v>
      </c>
      <c r="C1765" s="15"/>
      <c r="D1765" s="137"/>
      <c r="E1765" s="138"/>
      <c r="F1765" s="138"/>
      <c r="G1765" s="138"/>
      <c r="H1765" s="139"/>
      <c r="I1765" s="140">
        <v>5736.29</v>
      </c>
      <c r="J1765" s="141">
        <v>1937.96</v>
      </c>
      <c r="K1765" s="141">
        <v>1434.08</v>
      </c>
      <c r="L1765" s="141">
        <v>1434.08</v>
      </c>
      <c r="M1765" s="142">
        <v>930.17000000000007</v>
      </c>
    </row>
    <row r="1766" spans="1:13" ht="15" x14ac:dyDescent="0.2">
      <c r="A1766" s="22" t="s">
        <v>56</v>
      </c>
      <c r="B1766" s="76">
        <v>7</v>
      </c>
      <c r="C1766" s="23" t="s">
        <v>35</v>
      </c>
      <c r="D1766" s="143">
        <v>0</v>
      </c>
      <c r="E1766" s="148">
        <v>0</v>
      </c>
      <c r="F1766" s="148">
        <v>0</v>
      </c>
      <c r="G1766" s="148">
        <v>0</v>
      </c>
      <c r="H1766" s="151">
        <v>0</v>
      </c>
      <c r="I1766" s="118">
        <v>0</v>
      </c>
      <c r="J1766" s="169">
        <v>0</v>
      </c>
      <c r="K1766" s="169">
        <v>0</v>
      </c>
      <c r="L1766" s="169">
        <v>0</v>
      </c>
      <c r="M1766" s="169">
        <v>0</v>
      </c>
    </row>
    <row r="1767" spans="1:13" ht="30" x14ac:dyDescent="0.2">
      <c r="A1767" s="30" t="s">
        <v>57</v>
      </c>
      <c r="B1767" s="76">
        <v>8</v>
      </c>
      <c r="C1767" s="23" t="s">
        <v>37</v>
      </c>
      <c r="D1767" s="143">
        <v>3502</v>
      </c>
      <c r="E1767" s="146">
        <v>1183</v>
      </c>
      <c r="F1767" s="146">
        <v>876</v>
      </c>
      <c r="G1767" s="146">
        <v>875</v>
      </c>
      <c r="H1767" s="147">
        <v>568</v>
      </c>
      <c r="I1767" s="118">
        <v>5736.29</v>
      </c>
      <c r="J1767" s="121">
        <v>1937.96</v>
      </c>
      <c r="K1767" s="121">
        <v>1434.08</v>
      </c>
      <c r="L1767" s="121">
        <v>1434.08</v>
      </c>
      <c r="M1767" s="121">
        <v>930.17000000000007</v>
      </c>
    </row>
    <row r="1768" spans="1:13" ht="30" x14ac:dyDescent="0.2">
      <c r="A1768" s="37" t="s">
        <v>58</v>
      </c>
      <c r="B1768" s="44" t="s">
        <v>59</v>
      </c>
      <c r="C1768" s="39" t="s">
        <v>37</v>
      </c>
      <c r="D1768" s="182">
        <v>100</v>
      </c>
      <c r="E1768" s="148">
        <v>38</v>
      </c>
      <c r="F1768" s="148">
        <v>25</v>
      </c>
      <c r="G1768" s="148">
        <v>25</v>
      </c>
      <c r="H1768" s="151">
        <v>12</v>
      </c>
      <c r="I1768" s="123">
        <v>161.69999999999999</v>
      </c>
      <c r="J1768" s="119">
        <v>61.45</v>
      </c>
      <c r="K1768" s="119">
        <v>40.43</v>
      </c>
      <c r="L1768" s="119">
        <v>40.43</v>
      </c>
      <c r="M1768" s="120">
        <v>19.389999999999997</v>
      </c>
    </row>
    <row r="1769" spans="1:13" ht="30" x14ac:dyDescent="0.2">
      <c r="A1769" s="37" t="s">
        <v>60</v>
      </c>
      <c r="B1769" s="44" t="s">
        <v>61</v>
      </c>
      <c r="C1769" s="39" t="s">
        <v>37</v>
      </c>
      <c r="D1769" s="182">
        <v>224</v>
      </c>
      <c r="E1769" s="148">
        <v>84</v>
      </c>
      <c r="F1769" s="148">
        <v>56</v>
      </c>
      <c r="G1769" s="148">
        <v>56</v>
      </c>
      <c r="H1769" s="151">
        <v>28</v>
      </c>
      <c r="I1769" s="123">
        <v>363.60999999999996</v>
      </c>
      <c r="J1769" s="119">
        <v>136.35</v>
      </c>
      <c r="K1769" s="119">
        <v>90.9</v>
      </c>
      <c r="L1769" s="119">
        <v>90.9</v>
      </c>
      <c r="M1769" s="120">
        <v>45.46</v>
      </c>
    </row>
    <row r="1770" spans="1:13" ht="30" x14ac:dyDescent="0.2">
      <c r="A1770" s="37" t="s">
        <v>62</v>
      </c>
      <c r="B1770" s="44" t="s">
        <v>63</v>
      </c>
      <c r="C1770" s="39" t="s">
        <v>44</v>
      </c>
      <c r="D1770" s="182">
        <v>1096</v>
      </c>
      <c r="E1770" s="148">
        <v>366</v>
      </c>
      <c r="F1770" s="148">
        <v>274</v>
      </c>
      <c r="G1770" s="148">
        <v>274</v>
      </c>
      <c r="H1770" s="151">
        <v>182</v>
      </c>
      <c r="I1770" s="123">
        <v>5210.9799999999996</v>
      </c>
      <c r="J1770" s="119">
        <v>1740.16</v>
      </c>
      <c r="K1770" s="119">
        <v>1302.75</v>
      </c>
      <c r="L1770" s="119">
        <v>1302.75</v>
      </c>
      <c r="M1770" s="120">
        <v>865.32</v>
      </c>
    </row>
    <row r="1771" spans="1:13" ht="15" x14ac:dyDescent="0.2">
      <c r="A1771" s="45" t="s">
        <v>64</v>
      </c>
      <c r="B1771" s="76">
        <v>9</v>
      </c>
      <c r="C1771" s="46" t="s">
        <v>46</v>
      </c>
      <c r="D1771" s="143">
        <v>0</v>
      </c>
      <c r="E1771" s="144">
        <v>0</v>
      </c>
      <c r="F1771" s="144">
        <v>0</v>
      </c>
      <c r="G1771" s="144">
        <v>0</v>
      </c>
      <c r="H1771" s="151">
        <v>0</v>
      </c>
      <c r="I1771" s="118">
        <v>0</v>
      </c>
      <c r="J1771" s="119">
        <v>0</v>
      </c>
      <c r="K1771" s="119">
        <v>0</v>
      </c>
      <c r="L1771" s="119">
        <v>0</v>
      </c>
      <c r="M1771" s="119">
        <v>0</v>
      </c>
    </row>
    <row r="1772" spans="1:13" ht="15" x14ac:dyDescent="0.2">
      <c r="A1772" s="194" t="s">
        <v>65</v>
      </c>
      <c r="B1772" s="47" t="s">
        <v>66</v>
      </c>
      <c r="C1772" s="48" t="s">
        <v>49</v>
      </c>
      <c r="D1772" s="149">
        <v>0</v>
      </c>
      <c r="E1772" s="146">
        <v>0</v>
      </c>
      <c r="F1772" s="146">
        <v>0</v>
      </c>
      <c r="G1772" s="146">
        <v>0</v>
      </c>
      <c r="H1772" s="151">
        <v>0</v>
      </c>
      <c r="I1772" s="123">
        <v>0</v>
      </c>
      <c r="J1772" s="124">
        <v>0</v>
      </c>
      <c r="K1772" s="124">
        <v>0</v>
      </c>
      <c r="L1772" s="124">
        <v>0</v>
      </c>
      <c r="M1772" s="124">
        <v>0</v>
      </c>
    </row>
    <row r="1773" spans="1:13" ht="30" x14ac:dyDescent="0.2">
      <c r="A1773" s="195"/>
      <c r="B1773" s="47" t="s">
        <v>67</v>
      </c>
      <c r="C1773" s="48" t="s">
        <v>46</v>
      </c>
      <c r="D1773" s="149">
        <v>0</v>
      </c>
      <c r="E1773" s="146">
        <v>0</v>
      </c>
      <c r="F1773" s="146">
        <v>0</v>
      </c>
      <c r="G1773" s="146">
        <v>0</v>
      </c>
      <c r="H1773" s="151">
        <v>0</v>
      </c>
      <c r="I1773" s="123">
        <v>0</v>
      </c>
      <c r="J1773" s="124">
        <v>0</v>
      </c>
      <c r="K1773" s="124">
        <v>0</v>
      </c>
      <c r="L1773" s="124">
        <v>0</v>
      </c>
      <c r="M1773" s="124">
        <v>0</v>
      </c>
    </row>
    <row r="1774" spans="1:13" ht="30" x14ac:dyDescent="0.2">
      <c r="A1774" s="49" t="s">
        <v>68</v>
      </c>
      <c r="B1774" s="47" t="s">
        <v>69</v>
      </c>
      <c r="C1774" s="48" t="s">
        <v>46</v>
      </c>
      <c r="D1774" s="149">
        <v>0</v>
      </c>
      <c r="E1774" s="146">
        <v>0</v>
      </c>
      <c r="F1774" s="146">
        <v>0</v>
      </c>
      <c r="G1774" s="146">
        <v>0</v>
      </c>
      <c r="H1774" s="151">
        <v>0</v>
      </c>
      <c r="I1774" s="123">
        <v>0</v>
      </c>
      <c r="J1774" s="124">
        <v>0</v>
      </c>
      <c r="K1774" s="124">
        <v>0</v>
      </c>
      <c r="L1774" s="124">
        <v>0</v>
      </c>
      <c r="M1774" s="124">
        <v>0</v>
      </c>
    </row>
    <row r="1775" spans="1:13" ht="15.75" thickBot="1" x14ac:dyDescent="0.25">
      <c r="A1775" s="50" t="s">
        <v>70</v>
      </c>
      <c r="B1775" s="51">
        <v>10</v>
      </c>
      <c r="C1775" s="52" t="s">
        <v>54</v>
      </c>
      <c r="D1775" s="152">
        <v>0</v>
      </c>
      <c r="E1775" s="153">
        <v>0</v>
      </c>
      <c r="F1775" s="153">
        <v>0</v>
      </c>
      <c r="G1775" s="153">
        <v>0</v>
      </c>
      <c r="H1775" s="164">
        <v>0</v>
      </c>
      <c r="I1775" s="126">
        <v>0</v>
      </c>
      <c r="J1775" s="155">
        <v>0</v>
      </c>
      <c r="K1775" s="155">
        <v>0</v>
      </c>
      <c r="L1775" s="155">
        <v>0</v>
      </c>
      <c r="M1775" s="155">
        <v>0</v>
      </c>
    </row>
    <row r="1776" spans="1:13" ht="71.25" x14ac:dyDescent="0.2">
      <c r="A1776" s="13" t="s">
        <v>71</v>
      </c>
      <c r="B1776" s="14">
        <v>11</v>
      </c>
      <c r="C1776" s="15"/>
      <c r="D1776" s="59" t="s">
        <v>72</v>
      </c>
      <c r="E1776" s="17" t="s">
        <v>72</v>
      </c>
      <c r="F1776" s="17" t="s">
        <v>72</v>
      </c>
      <c r="G1776" s="17" t="s">
        <v>72</v>
      </c>
      <c r="H1776" s="17" t="s">
        <v>72</v>
      </c>
      <c r="I1776" s="19">
        <f>J1776+K1776+L1776+M1776</f>
        <v>0</v>
      </c>
      <c r="J1776" s="20">
        <f>J1777+J1778+J1782+J1786</f>
        <v>0</v>
      </c>
      <c r="K1776" s="20">
        <f>K1777+K1778+K1782+K1786</f>
        <v>0</v>
      </c>
      <c r="L1776" s="20">
        <f>L1777+L1778+L1782+L1786</f>
        <v>0</v>
      </c>
      <c r="M1776" s="21">
        <f>M1777+M1778+M1782+M1786</f>
        <v>0</v>
      </c>
    </row>
    <row r="1777" spans="1:13" ht="15" x14ac:dyDescent="0.2">
      <c r="A1777" s="22" t="s">
        <v>56</v>
      </c>
      <c r="B1777" s="76">
        <v>12</v>
      </c>
      <c r="C1777" s="23" t="s">
        <v>35</v>
      </c>
      <c r="D1777" s="24" t="s">
        <v>72</v>
      </c>
      <c r="E1777" s="25" t="s">
        <v>72</v>
      </c>
      <c r="F1777" s="25" t="s">
        <v>72</v>
      </c>
      <c r="G1777" s="25" t="s">
        <v>72</v>
      </c>
      <c r="H1777" s="26" t="s">
        <v>72</v>
      </c>
      <c r="I1777" s="27">
        <f>J1777+K1777+L1777+M1777</f>
        <v>0</v>
      </c>
      <c r="J1777" s="28"/>
      <c r="K1777" s="28"/>
      <c r="L1777" s="28"/>
      <c r="M1777" s="28"/>
    </row>
    <row r="1778" spans="1:13" ht="30" x14ac:dyDescent="0.2">
      <c r="A1778" s="30" t="s">
        <v>57</v>
      </c>
      <c r="B1778" s="76">
        <v>13</v>
      </c>
      <c r="C1778" s="23" t="s">
        <v>37</v>
      </c>
      <c r="D1778" s="24" t="s">
        <v>72</v>
      </c>
      <c r="E1778" s="33" t="s">
        <v>72</v>
      </c>
      <c r="F1778" s="33" t="s">
        <v>72</v>
      </c>
      <c r="G1778" s="33" t="s">
        <v>72</v>
      </c>
      <c r="H1778" s="34" t="s">
        <v>72</v>
      </c>
      <c r="I1778" s="27">
        <f t="shared" ref="I1778:I1786" si="161">J1778+K1778+L1778+M1778</f>
        <v>0</v>
      </c>
      <c r="J1778" s="35"/>
      <c r="K1778" s="35"/>
      <c r="L1778" s="35"/>
      <c r="M1778" s="36"/>
    </row>
    <row r="1779" spans="1:13" ht="30" x14ac:dyDescent="0.2">
      <c r="A1779" s="37" t="s">
        <v>58</v>
      </c>
      <c r="B1779" s="44" t="s">
        <v>73</v>
      </c>
      <c r="C1779" s="39" t="s">
        <v>37</v>
      </c>
      <c r="D1779" s="24" t="s">
        <v>72</v>
      </c>
      <c r="E1779" s="40" t="s">
        <v>72</v>
      </c>
      <c r="F1779" s="40" t="s">
        <v>72</v>
      </c>
      <c r="G1779" s="40" t="s">
        <v>72</v>
      </c>
      <c r="H1779" s="41" t="s">
        <v>72</v>
      </c>
      <c r="I1779" s="27">
        <f t="shared" si="161"/>
        <v>0</v>
      </c>
      <c r="J1779" s="42"/>
      <c r="K1779" s="42"/>
      <c r="L1779" s="42"/>
      <c r="M1779" s="43"/>
    </row>
    <row r="1780" spans="1:13" ht="30" x14ac:dyDescent="0.2">
      <c r="A1780" s="37" t="s">
        <v>60</v>
      </c>
      <c r="B1780" s="44" t="s">
        <v>74</v>
      </c>
      <c r="C1780" s="39" t="s">
        <v>37</v>
      </c>
      <c r="D1780" s="24" t="s">
        <v>72</v>
      </c>
      <c r="E1780" s="40" t="s">
        <v>72</v>
      </c>
      <c r="F1780" s="40" t="s">
        <v>72</v>
      </c>
      <c r="G1780" s="40" t="s">
        <v>72</v>
      </c>
      <c r="H1780" s="41" t="s">
        <v>72</v>
      </c>
      <c r="I1780" s="27">
        <f t="shared" si="161"/>
        <v>0</v>
      </c>
      <c r="J1780" s="42"/>
      <c r="K1780" s="42"/>
      <c r="L1780" s="42"/>
      <c r="M1780" s="43"/>
    </row>
    <row r="1781" spans="1:13" ht="30" x14ac:dyDescent="0.2">
      <c r="A1781" s="37" t="s">
        <v>62</v>
      </c>
      <c r="B1781" s="44" t="s">
        <v>75</v>
      </c>
      <c r="C1781" s="39" t="s">
        <v>44</v>
      </c>
      <c r="D1781" s="24" t="s">
        <v>72</v>
      </c>
      <c r="E1781" s="40" t="s">
        <v>72</v>
      </c>
      <c r="F1781" s="40" t="s">
        <v>72</v>
      </c>
      <c r="G1781" s="40" t="s">
        <v>72</v>
      </c>
      <c r="H1781" s="41" t="s">
        <v>72</v>
      </c>
      <c r="I1781" s="27">
        <f t="shared" si="161"/>
        <v>0</v>
      </c>
      <c r="J1781" s="42"/>
      <c r="K1781" s="42"/>
      <c r="L1781" s="42"/>
      <c r="M1781" s="42"/>
    </row>
    <row r="1782" spans="1:13" ht="15" x14ac:dyDescent="0.2">
      <c r="A1782" s="45" t="s">
        <v>64</v>
      </c>
      <c r="B1782" s="76">
        <v>14</v>
      </c>
      <c r="C1782" s="46" t="s">
        <v>46</v>
      </c>
      <c r="D1782" s="24" t="s">
        <v>72</v>
      </c>
      <c r="E1782" s="25" t="s">
        <v>72</v>
      </c>
      <c r="F1782" s="25" t="s">
        <v>72</v>
      </c>
      <c r="G1782" s="25" t="s">
        <v>72</v>
      </c>
      <c r="H1782" s="26" t="s">
        <v>72</v>
      </c>
      <c r="I1782" s="27">
        <f t="shared" si="161"/>
        <v>0</v>
      </c>
      <c r="J1782" s="28"/>
      <c r="K1782" s="28"/>
      <c r="L1782" s="28"/>
      <c r="M1782" s="29"/>
    </row>
    <row r="1783" spans="1:13" ht="15" x14ac:dyDescent="0.2">
      <c r="A1783" s="194" t="s">
        <v>65</v>
      </c>
      <c r="B1783" s="47" t="s">
        <v>76</v>
      </c>
      <c r="C1783" s="48" t="s">
        <v>49</v>
      </c>
      <c r="D1783" s="24" t="s">
        <v>72</v>
      </c>
      <c r="E1783" s="25" t="s">
        <v>72</v>
      </c>
      <c r="F1783" s="25" t="s">
        <v>72</v>
      </c>
      <c r="G1783" s="25" t="s">
        <v>72</v>
      </c>
      <c r="H1783" s="26" t="s">
        <v>72</v>
      </c>
      <c r="I1783" s="27">
        <f>J1783+K1783+L1783+M1783</f>
        <v>0</v>
      </c>
      <c r="J1783" s="35"/>
      <c r="K1783" s="35"/>
      <c r="L1783" s="35"/>
      <c r="M1783" s="36"/>
    </row>
    <row r="1784" spans="1:13" ht="30" x14ac:dyDescent="0.2">
      <c r="A1784" s="195"/>
      <c r="B1784" s="47" t="s">
        <v>77</v>
      </c>
      <c r="C1784" s="48" t="s">
        <v>46</v>
      </c>
      <c r="D1784" s="24" t="s">
        <v>72</v>
      </c>
      <c r="E1784" s="25" t="s">
        <v>72</v>
      </c>
      <c r="F1784" s="25" t="s">
        <v>72</v>
      </c>
      <c r="G1784" s="25" t="s">
        <v>72</v>
      </c>
      <c r="H1784" s="26" t="s">
        <v>72</v>
      </c>
      <c r="I1784" s="27">
        <f>J1784+K1784+L1784+M1784</f>
        <v>0</v>
      </c>
      <c r="J1784" s="35"/>
      <c r="K1784" s="35"/>
      <c r="L1784" s="35"/>
      <c r="M1784" s="36"/>
    </row>
    <row r="1785" spans="1:13" ht="30" x14ac:dyDescent="0.2">
      <c r="A1785" s="49" t="s">
        <v>68</v>
      </c>
      <c r="B1785" s="47" t="s">
        <v>78</v>
      </c>
      <c r="C1785" s="48" t="s">
        <v>46</v>
      </c>
      <c r="D1785" s="24" t="s">
        <v>72</v>
      </c>
      <c r="E1785" s="25" t="s">
        <v>72</v>
      </c>
      <c r="F1785" s="25" t="s">
        <v>72</v>
      </c>
      <c r="G1785" s="25" t="s">
        <v>72</v>
      </c>
      <c r="H1785" s="26" t="s">
        <v>72</v>
      </c>
      <c r="I1785" s="27">
        <f>J1785+K1785+L1785+M1785</f>
        <v>0</v>
      </c>
      <c r="J1785" s="35"/>
      <c r="K1785" s="35"/>
      <c r="L1785" s="35"/>
      <c r="M1785" s="36"/>
    </row>
    <row r="1786" spans="1:13" ht="15.75" thickBot="1" x14ac:dyDescent="0.25">
      <c r="A1786" s="50" t="s">
        <v>70</v>
      </c>
      <c r="B1786" s="51">
        <v>15</v>
      </c>
      <c r="C1786" s="52" t="s">
        <v>54</v>
      </c>
      <c r="D1786" s="53" t="s">
        <v>72</v>
      </c>
      <c r="E1786" s="54" t="s">
        <v>72</v>
      </c>
      <c r="F1786" s="54" t="s">
        <v>72</v>
      </c>
      <c r="G1786" s="54" t="s">
        <v>72</v>
      </c>
      <c r="H1786" s="55" t="s">
        <v>72</v>
      </c>
      <c r="I1786" s="56">
        <f t="shared" si="161"/>
        <v>0</v>
      </c>
      <c r="J1786" s="57"/>
      <c r="K1786" s="57"/>
      <c r="L1786" s="57"/>
      <c r="M1786" s="58"/>
    </row>
    <row r="1787" spans="1:13" ht="42.75" x14ac:dyDescent="0.2">
      <c r="A1787" s="13" t="s">
        <v>79</v>
      </c>
      <c r="B1787" s="14">
        <v>16</v>
      </c>
      <c r="C1787" s="15"/>
      <c r="D1787" s="59">
        <f>E1787+F1787+G1787+H1787</f>
        <v>0</v>
      </c>
      <c r="E1787" s="17">
        <f>E1788+E1789+E1793+E1797</f>
        <v>0</v>
      </c>
      <c r="F1787" s="17">
        <f>F1788+F1789+F1793+F1797</f>
        <v>0</v>
      </c>
      <c r="G1787" s="17">
        <f>G1788+G1789+G1793+G1797</f>
        <v>0</v>
      </c>
      <c r="H1787" s="18">
        <f>H1788+H1789+H1793+H1797</f>
        <v>0</v>
      </c>
      <c r="I1787" s="60">
        <f>J1787+K1787+L1787+M1787</f>
        <v>0</v>
      </c>
      <c r="J1787" s="20">
        <f>J1788+J1789+J1793+J1797</f>
        <v>0</v>
      </c>
      <c r="K1787" s="20">
        <f>K1788+K1789+K1793+K1797</f>
        <v>0</v>
      </c>
      <c r="L1787" s="20">
        <f>L1788+L1789+L1793+L1797</f>
        <v>0</v>
      </c>
      <c r="M1787" s="21">
        <f>M1788+M1789+M1793+M1797</f>
        <v>0</v>
      </c>
    </row>
    <row r="1788" spans="1:13" ht="15" x14ac:dyDescent="0.2">
      <c r="A1788" s="22" t="s">
        <v>56</v>
      </c>
      <c r="B1788" s="76">
        <v>17</v>
      </c>
      <c r="C1788" s="23" t="s">
        <v>35</v>
      </c>
      <c r="D1788" s="24">
        <f>E1788+F1788+G1788+H1788</f>
        <v>0</v>
      </c>
      <c r="E1788" s="25"/>
      <c r="F1788" s="25"/>
      <c r="G1788" s="25"/>
      <c r="H1788" s="26"/>
      <c r="I1788" s="27">
        <f>J1788+K1788+L1788+M1788</f>
        <v>0</v>
      </c>
      <c r="J1788" s="28"/>
      <c r="K1788" s="28"/>
      <c r="L1788" s="28"/>
      <c r="M1788" s="29"/>
    </row>
    <row r="1789" spans="1:13" ht="30" x14ac:dyDescent="0.2">
      <c r="A1789" s="30" t="s">
        <v>57</v>
      </c>
      <c r="B1789" s="76">
        <v>18</v>
      </c>
      <c r="C1789" s="23" t="s">
        <v>37</v>
      </c>
      <c r="D1789" s="24">
        <f t="shared" ref="D1789:D1797" si="162">E1789+F1789+G1789+H1789</f>
        <v>0</v>
      </c>
      <c r="E1789" s="33">
        <f>E1790+E1791+E1792</f>
        <v>0</v>
      </c>
      <c r="F1789" s="33">
        <f>F1790+F1791+F1792</f>
        <v>0</v>
      </c>
      <c r="G1789" s="33">
        <f>G1790+G1791+G1792</f>
        <v>0</v>
      </c>
      <c r="H1789" s="34">
        <f>H1790+H1791+H1792</f>
        <v>0</v>
      </c>
      <c r="I1789" s="27">
        <f t="shared" ref="I1789:I1797" si="163">J1789+K1789+L1789+M1789</f>
        <v>0</v>
      </c>
      <c r="J1789" s="35">
        <f>J1790+J1791+J1792</f>
        <v>0</v>
      </c>
      <c r="K1789" s="35">
        <f>K1790+K1791+K1792</f>
        <v>0</v>
      </c>
      <c r="L1789" s="35">
        <f>L1790+L1791+L1792</f>
        <v>0</v>
      </c>
      <c r="M1789" s="36">
        <f>M1790+M1791+M1792</f>
        <v>0</v>
      </c>
    </row>
    <row r="1790" spans="1:13" ht="30" x14ac:dyDescent="0.2">
      <c r="A1790" s="37" t="s">
        <v>58</v>
      </c>
      <c r="B1790" s="44" t="s">
        <v>80</v>
      </c>
      <c r="C1790" s="39" t="s">
        <v>37</v>
      </c>
      <c r="D1790" s="24">
        <f t="shared" si="162"/>
        <v>0</v>
      </c>
      <c r="E1790" s="40"/>
      <c r="F1790" s="40"/>
      <c r="G1790" s="40"/>
      <c r="H1790" s="41"/>
      <c r="I1790" s="27">
        <f t="shared" si="163"/>
        <v>0</v>
      </c>
      <c r="J1790" s="42"/>
      <c r="K1790" s="42"/>
      <c r="L1790" s="42"/>
      <c r="M1790" s="43"/>
    </row>
    <row r="1791" spans="1:13" ht="30" x14ac:dyDescent="0.2">
      <c r="A1791" s="37" t="s">
        <v>60</v>
      </c>
      <c r="B1791" s="44" t="s">
        <v>81</v>
      </c>
      <c r="C1791" s="39" t="s">
        <v>37</v>
      </c>
      <c r="D1791" s="24">
        <f t="shared" si="162"/>
        <v>0</v>
      </c>
      <c r="E1791" s="40"/>
      <c r="F1791" s="40"/>
      <c r="G1791" s="40"/>
      <c r="H1791" s="41"/>
      <c r="I1791" s="27">
        <f t="shared" si="163"/>
        <v>0</v>
      </c>
      <c r="J1791" s="42"/>
      <c r="K1791" s="42"/>
      <c r="L1791" s="42"/>
      <c r="M1791" s="43"/>
    </row>
    <row r="1792" spans="1:13" ht="30" x14ac:dyDescent="0.2">
      <c r="A1792" s="37" t="s">
        <v>62</v>
      </c>
      <c r="B1792" s="44" t="s">
        <v>82</v>
      </c>
      <c r="C1792" s="39" t="s">
        <v>44</v>
      </c>
      <c r="D1792" s="24">
        <f t="shared" si="162"/>
        <v>0</v>
      </c>
      <c r="E1792" s="40"/>
      <c r="F1792" s="40"/>
      <c r="G1792" s="40"/>
      <c r="H1792" s="41"/>
      <c r="I1792" s="27">
        <f t="shared" si="163"/>
        <v>0</v>
      </c>
      <c r="J1792" s="42"/>
      <c r="K1792" s="42"/>
      <c r="L1792" s="42"/>
      <c r="M1792" s="43"/>
    </row>
    <row r="1793" spans="1:13" ht="15" x14ac:dyDescent="0.2">
      <c r="A1793" s="45" t="s">
        <v>64</v>
      </c>
      <c r="B1793" s="76">
        <v>19</v>
      </c>
      <c r="C1793" s="46" t="s">
        <v>46</v>
      </c>
      <c r="D1793" s="24">
        <f>E1793+F1793+G1793+H1793</f>
        <v>0</v>
      </c>
      <c r="E1793" s="25"/>
      <c r="F1793" s="25"/>
      <c r="G1793" s="25"/>
      <c r="H1793" s="26"/>
      <c r="I1793" s="27">
        <f>J1793+K1793+L1793+M1793</f>
        <v>0</v>
      </c>
      <c r="J1793" s="28"/>
      <c r="K1793" s="28"/>
      <c r="L1793" s="28"/>
      <c r="M1793" s="29"/>
    </row>
    <row r="1794" spans="1:13" ht="15" x14ac:dyDescent="0.2">
      <c r="A1794" s="194" t="s">
        <v>65</v>
      </c>
      <c r="B1794" s="47" t="s">
        <v>83</v>
      </c>
      <c r="C1794" s="48" t="s">
        <v>49</v>
      </c>
      <c r="D1794" s="24">
        <f>E1794+F1794+G1794+H1794</f>
        <v>0</v>
      </c>
      <c r="E1794" s="25"/>
      <c r="F1794" s="25"/>
      <c r="G1794" s="25"/>
      <c r="H1794" s="26"/>
      <c r="I1794" s="27">
        <f>J1794+K1794+L1794+M1794</f>
        <v>0</v>
      </c>
      <c r="J1794" s="35"/>
      <c r="K1794" s="35"/>
      <c r="L1794" s="35"/>
      <c r="M1794" s="36"/>
    </row>
    <row r="1795" spans="1:13" ht="30" x14ac:dyDescent="0.2">
      <c r="A1795" s="195"/>
      <c r="B1795" s="47" t="s">
        <v>84</v>
      </c>
      <c r="C1795" s="48" t="s">
        <v>46</v>
      </c>
      <c r="D1795" s="24">
        <f>E1795+F1795+G1795+H1795</f>
        <v>0</v>
      </c>
      <c r="E1795" s="25"/>
      <c r="F1795" s="25"/>
      <c r="G1795" s="25"/>
      <c r="H1795" s="26"/>
      <c r="I1795" s="27">
        <f>J1795+K1795+L1795+M1795</f>
        <v>0</v>
      </c>
      <c r="J1795" s="35"/>
      <c r="K1795" s="35"/>
      <c r="L1795" s="35"/>
      <c r="M1795" s="36"/>
    </row>
    <row r="1796" spans="1:13" ht="30" x14ac:dyDescent="0.2">
      <c r="A1796" s="49" t="s">
        <v>68</v>
      </c>
      <c r="B1796" s="47" t="s">
        <v>85</v>
      </c>
      <c r="C1796" s="48" t="s">
        <v>46</v>
      </c>
      <c r="D1796" s="24">
        <f>E1796+F1796+G1796+H1796</f>
        <v>0</v>
      </c>
      <c r="E1796" s="25"/>
      <c r="F1796" s="25"/>
      <c r="G1796" s="25"/>
      <c r="H1796" s="26"/>
      <c r="I1796" s="27">
        <f>J1796+K1796+L1796+M1796</f>
        <v>0</v>
      </c>
      <c r="J1796" s="35"/>
      <c r="K1796" s="35"/>
      <c r="L1796" s="35"/>
      <c r="M1796" s="36"/>
    </row>
    <row r="1797" spans="1:13" ht="15.75" thickBot="1" x14ac:dyDescent="0.25">
      <c r="A1797" s="61" t="s">
        <v>70</v>
      </c>
      <c r="B1797" s="77">
        <v>20</v>
      </c>
      <c r="C1797" s="62" t="s">
        <v>54</v>
      </c>
      <c r="D1797" s="63">
        <f t="shared" si="162"/>
        <v>0</v>
      </c>
      <c r="E1797" s="64"/>
      <c r="F1797" s="64"/>
      <c r="G1797" s="64"/>
      <c r="H1797" s="65"/>
      <c r="I1797" s="66">
        <f t="shared" si="163"/>
        <v>0</v>
      </c>
      <c r="J1797" s="67"/>
      <c r="K1797" s="67"/>
      <c r="L1797" s="67"/>
      <c r="M1797" s="68"/>
    </row>
    <row r="1798" spans="1:13" ht="13.5" thickTop="1" x14ac:dyDescent="0.2"/>
    <row r="1801" spans="1:13" ht="15.75" x14ac:dyDescent="0.2">
      <c r="K1801" s="196" t="s">
        <v>0</v>
      </c>
      <c r="L1801" s="196"/>
      <c r="M1801" s="196"/>
    </row>
    <row r="1802" spans="1:13" ht="15.75" x14ac:dyDescent="0.2">
      <c r="K1802" s="196" t="s">
        <v>1</v>
      </c>
      <c r="L1802" s="196"/>
      <c r="M1802" s="196"/>
    </row>
    <row r="1803" spans="1:13" ht="15.75" x14ac:dyDescent="0.2">
      <c r="K1803" s="196" t="s">
        <v>2</v>
      </c>
      <c r="L1803" s="196"/>
      <c r="M1803" s="196"/>
    </row>
    <row r="1804" spans="1:13" ht="15.75" x14ac:dyDescent="0.2">
      <c r="K1804" s="196" t="s">
        <v>3</v>
      </c>
      <c r="L1804" s="196"/>
      <c r="M1804" s="196"/>
    </row>
    <row r="1805" spans="1:13" ht="15.75" x14ac:dyDescent="0.2">
      <c r="K1805" s="196" t="s">
        <v>4</v>
      </c>
      <c r="L1805" s="196"/>
      <c r="M1805" s="196"/>
    </row>
    <row r="1806" spans="1:13" ht="15.75" x14ac:dyDescent="0.2">
      <c r="K1806" s="196" t="s">
        <v>5</v>
      </c>
      <c r="L1806" s="196"/>
      <c r="M1806" s="196"/>
    </row>
    <row r="1807" spans="1:13" ht="15.75" x14ac:dyDescent="0.2">
      <c r="K1807" s="196" t="s">
        <v>6</v>
      </c>
      <c r="L1807" s="196"/>
      <c r="M1807" s="196"/>
    </row>
    <row r="1808" spans="1:13" ht="15.75" x14ac:dyDescent="0.2">
      <c r="K1808" s="196" t="s">
        <v>7</v>
      </c>
      <c r="L1808" s="196"/>
      <c r="M1808" s="196"/>
    </row>
    <row r="1810" spans="1:13" s="3" customFormat="1" ht="16.5" x14ac:dyDescent="0.25">
      <c r="A1810" s="197" t="str">
        <f>$A$10</f>
        <v>Объёмы медицинской помощи по территориальной программе обязательного медицинского страхования на 2018 год</v>
      </c>
      <c r="B1810" s="197"/>
      <c r="C1810" s="197"/>
      <c r="D1810" s="197"/>
      <c r="E1810" s="197"/>
      <c r="F1810" s="197"/>
      <c r="G1810" s="197"/>
      <c r="H1810" s="197"/>
      <c r="I1810" s="197"/>
      <c r="J1810" s="197"/>
      <c r="K1810" s="197"/>
      <c r="L1810" s="197"/>
      <c r="M1810" s="197"/>
    </row>
    <row r="1811" spans="1:13" s="3" customFormat="1" ht="16.5" x14ac:dyDescent="0.25">
      <c r="A1811" s="199" t="s">
        <v>104</v>
      </c>
      <c r="B1811" s="199"/>
      <c r="C1811" s="199"/>
      <c r="D1811" s="199"/>
      <c r="E1811" s="199"/>
      <c r="F1811" s="199"/>
      <c r="G1811" s="199"/>
      <c r="H1811" s="199"/>
      <c r="I1811" s="199"/>
      <c r="J1811" s="199"/>
      <c r="K1811" s="199"/>
      <c r="L1811" s="199"/>
      <c r="M1811" s="199"/>
    </row>
    <row r="1812" spans="1:13" s="3" customFormat="1" ht="16.5" x14ac:dyDescent="0.25">
      <c r="A1812" s="197" t="str">
        <f>$A$12</f>
        <v>СВОД</v>
      </c>
      <c r="B1812" s="197"/>
      <c r="C1812" s="197"/>
      <c r="D1812" s="197"/>
      <c r="E1812" s="197"/>
      <c r="F1812" s="197"/>
      <c r="G1812" s="197"/>
      <c r="H1812" s="197"/>
      <c r="I1812" s="197"/>
      <c r="J1812" s="197"/>
      <c r="K1812" s="197"/>
      <c r="L1812" s="197"/>
      <c r="M1812" s="197"/>
    </row>
    <row r="1813" spans="1:13" ht="15" thickBot="1" x14ac:dyDescent="0.25">
      <c r="A1813" s="4"/>
      <c r="B1813" s="71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</row>
    <row r="1814" spans="1:13" ht="13.5" thickTop="1" x14ac:dyDescent="0.2">
      <c r="A1814" s="200" t="s">
        <v>10</v>
      </c>
      <c r="B1814" s="203" t="s">
        <v>11</v>
      </c>
      <c r="C1814" s="206" t="s">
        <v>12</v>
      </c>
      <c r="D1814" s="209" t="str">
        <f>$D$14</f>
        <v>Всего на 2018 год</v>
      </c>
      <c r="E1814" s="212" t="s">
        <v>14</v>
      </c>
      <c r="F1814" s="212"/>
      <c r="G1814" s="212"/>
      <c r="H1814" s="213"/>
      <c r="I1814" s="209" t="str">
        <f>$I$14</f>
        <v>Всего на 2018 год</v>
      </c>
      <c r="J1814" s="212" t="s">
        <v>15</v>
      </c>
      <c r="K1814" s="212"/>
      <c r="L1814" s="212"/>
      <c r="M1814" s="213"/>
    </row>
    <row r="1815" spans="1:13" x14ac:dyDescent="0.2">
      <c r="A1815" s="201"/>
      <c r="B1815" s="204"/>
      <c r="C1815" s="207"/>
      <c r="D1815" s="210"/>
      <c r="E1815" s="214"/>
      <c r="F1815" s="214"/>
      <c r="G1815" s="214"/>
      <c r="H1815" s="215"/>
      <c r="I1815" s="210"/>
      <c r="J1815" s="214"/>
      <c r="K1815" s="214"/>
      <c r="L1815" s="214"/>
      <c r="M1815" s="215"/>
    </row>
    <row r="1816" spans="1:13" s="5" customFormat="1" ht="30.75" thickBot="1" x14ac:dyDescent="0.25">
      <c r="A1816" s="202"/>
      <c r="B1816" s="205"/>
      <c r="C1816" s="208"/>
      <c r="D1816" s="211"/>
      <c r="E1816" s="74" t="s">
        <v>16</v>
      </c>
      <c r="F1816" s="74" t="s">
        <v>17</v>
      </c>
      <c r="G1816" s="74" t="s">
        <v>18</v>
      </c>
      <c r="H1816" s="75" t="s">
        <v>19</v>
      </c>
      <c r="I1816" s="211"/>
      <c r="J1816" s="74" t="s">
        <v>16</v>
      </c>
      <c r="K1816" s="74" t="s">
        <v>17</v>
      </c>
      <c r="L1816" s="74" t="s">
        <v>18</v>
      </c>
      <c r="M1816" s="75" t="s">
        <v>19</v>
      </c>
    </row>
    <row r="1817" spans="1:13" s="12" customFormat="1" ht="15.75" thickTop="1" thickBot="1" x14ac:dyDescent="0.25">
      <c r="A1817" s="6" t="s">
        <v>20</v>
      </c>
      <c r="B1817" s="7" t="s">
        <v>21</v>
      </c>
      <c r="C1817" s="8" t="s">
        <v>22</v>
      </c>
      <c r="D1817" s="9" t="s">
        <v>23</v>
      </c>
      <c r="E1817" s="10" t="s">
        <v>24</v>
      </c>
      <c r="F1817" s="10" t="s">
        <v>25</v>
      </c>
      <c r="G1817" s="10" t="s">
        <v>26</v>
      </c>
      <c r="H1817" s="11" t="s">
        <v>27</v>
      </c>
      <c r="I1817" s="9" t="s">
        <v>28</v>
      </c>
      <c r="J1817" s="10" t="s">
        <v>29</v>
      </c>
      <c r="K1817" s="10" t="s">
        <v>30</v>
      </c>
      <c r="L1817" s="10" t="s">
        <v>31</v>
      </c>
      <c r="M1817" s="11" t="s">
        <v>32</v>
      </c>
    </row>
    <row r="1818" spans="1:13" ht="43.5" thickTop="1" x14ac:dyDescent="0.2">
      <c r="A1818" s="13" t="s">
        <v>33</v>
      </c>
      <c r="B1818" s="14">
        <v>1</v>
      </c>
      <c r="C1818" s="15"/>
      <c r="D1818" s="16"/>
      <c r="E1818" s="17"/>
      <c r="F1818" s="17"/>
      <c r="G1818" s="17"/>
      <c r="H1818" s="18"/>
      <c r="I1818" s="19">
        <v>7112.41</v>
      </c>
      <c r="J1818" s="20">
        <v>1227.1199999999999</v>
      </c>
      <c r="K1818" s="20">
        <v>2410.58</v>
      </c>
      <c r="L1818" s="20">
        <v>1465.93</v>
      </c>
      <c r="M1818" s="21">
        <v>2008.78</v>
      </c>
    </row>
    <row r="1819" spans="1:13" ht="30" x14ac:dyDescent="0.2">
      <c r="A1819" s="22" t="s">
        <v>34</v>
      </c>
      <c r="B1819" s="76">
        <v>2</v>
      </c>
      <c r="C1819" s="23" t="s">
        <v>35</v>
      </c>
      <c r="D1819" s="24">
        <f>E1819+F1819+G1819+H1819</f>
        <v>0</v>
      </c>
      <c r="E1819" s="25">
        <f t="shared" ref="E1819:H1828" si="164">E1830+E1852</f>
        <v>0</v>
      </c>
      <c r="F1819" s="25">
        <f t="shared" si="164"/>
        <v>0</v>
      </c>
      <c r="G1819" s="25">
        <f t="shared" si="164"/>
        <v>0</v>
      </c>
      <c r="H1819" s="26">
        <f t="shared" si="164"/>
        <v>0</v>
      </c>
      <c r="I1819" s="27">
        <v>0</v>
      </c>
      <c r="J1819" s="28">
        <v>0</v>
      </c>
      <c r="K1819" s="28">
        <v>0</v>
      </c>
      <c r="L1819" s="28">
        <v>0</v>
      </c>
      <c r="M1819" s="29">
        <v>0</v>
      </c>
    </row>
    <row r="1820" spans="1:13" ht="30" x14ac:dyDescent="0.2">
      <c r="A1820" s="30" t="s">
        <v>36</v>
      </c>
      <c r="B1820" s="31">
        <v>3</v>
      </c>
      <c r="C1820" s="32" t="s">
        <v>37</v>
      </c>
      <c r="D1820" s="24">
        <f t="shared" ref="D1820:D1828" si="165">E1820+F1820+G1820+H1820</f>
        <v>0</v>
      </c>
      <c r="E1820" s="33">
        <f t="shared" si="164"/>
        <v>0</v>
      </c>
      <c r="F1820" s="33">
        <f t="shared" si="164"/>
        <v>0</v>
      </c>
      <c r="G1820" s="33">
        <f t="shared" si="164"/>
        <v>0</v>
      </c>
      <c r="H1820" s="34">
        <f t="shared" si="164"/>
        <v>0</v>
      </c>
      <c r="I1820" s="27">
        <v>7112.41</v>
      </c>
      <c r="J1820" s="35">
        <v>1227.1199999999999</v>
      </c>
      <c r="K1820" s="35">
        <v>2410.58</v>
      </c>
      <c r="L1820" s="35">
        <v>1465.93</v>
      </c>
      <c r="M1820" s="36">
        <v>2008.78</v>
      </c>
    </row>
    <row r="1821" spans="1:13" ht="45" x14ac:dyDescent="0.2">
      <c r="A1821" s="37" t="s">
        <v>38</v>
      </c>
      <c r="B1821" s="38" t="s">
        <v>39</v>
      </c>
      <c r="C1821" s="39" t="s">
        <v>37</v>
      </c>
      <c r="D1821" s="24">
        <f t="shared" si="165"/>
        <v>0</v>
      </c>
      <c r="E1821" s="40">
        <f t="shared" si="164"/>
        <v>0</v>
      </c>
      <c r="F1821" s="40">
        <f t="shared" si="164"/>
        <v>0</v>
      </c>
      <c r="G1821" s="40">
        <f t="shared" si="164"/>
        <v>0</v>
      </c>
      <c r="H1821" s="41">
        <f t="shared" si="164"/>
        <v>0</v>
      </c>
      <c r="I1821" s="27">
        <v>0</v>
      </c>
      <c r="J1821" s="42">
        <v>0</v>
      </c>
      <c r="K1821" s="42">
        <v>0</v>
      </c>
      <c r="L1821" s="42">
        <v>0</v>
      </c>
      <c r="M1821" s="43">
        <v>0</v>
      </c>
    </row>
    <row r="1822" spans="1:13" ht="45" x14ac:dyDescent="0.2">
      <c r="A1822" s="37" t="s">
        <v>40</v>
      </c>
      <c r="B1822" s="44" t="s">
        <v>41</v>
      </c>
      <c r="C1822" s="39" t="s">
        <v>37</v>
      </c>
      <c r="D1822" s="24">
        <f t="shared" si="165"/>
        <v>0</v>
      </c>
      <c r="E1822" s="40">
        <f t="shared" si="164"/>
        <v>0</v>
      </c>
      <c r="F1822" s="40">
        <f t="shared" si="164"/>
        <v>0</v>
      </c>
      <c r="G1822" s="40">
        <f t="shared" si="164"/>
        <v>0</v>
      </c>
      <c r="H1822" s="41">
        <f t="shared" si="164"/>
        <v>0</v>
      </c>
      <c r="I1822" s="27">
        <v>0</v>
      </c>
      <c r="J1822" s="42">
        <v>0</v>
      </c>
      <c r="K1822" s="42">
        <v>0</v>
      </c>
      <c r="L1822" s="42">
        <v>0</v>
      </c>
      <c r="M1822" s="43">
        <v>0</v>
      </c>
    </row>
    <row r="1823" spans="1:13" ht="45" x14ac:dyDescent="0.2">
      <c r="A1823" s="37" t="s">
        <v>42</v>
      </c>
      <c r="B1823" s="44" t="s">
        <v>43</v>
      </c>
      <c r="C1823" s="39" t="s">
        <v>44</v>
      </c>
      <c r="D1823" s="24">
        <f t="shared" si="165"/>
        <v>0</v>
      </c>
      <c r="E1823" s="40">
        <f t="shared" si="164"/>
        <v>0</v>
      </c>
      <c r="F1823" s="40">
        <f t="shared" si="164"/>
        <v>0</v>
      </c>
      <c r="G1823" s="40">
        <f t="shared" si="164"/>
        <v>0</v>
      </c>
      <c r="H1823" s="41">
        <f t="shared" si="164"/>
        <v>0</v>
      </c>
      <c r="I1823" s="27">
        <v>7112.41</v>
      </c>
      <c r="J1823" s="42">
        <v>1227.1199999999999</v>
      </c>
      <c r="K1823" s="42">
        <v>2410.58</v>
      </c>
      <c r="L1823" s="42">
        <v>1465.93</v>
      </c>
      <c r="M1823" s="43">
        <v>2008.78</v>
      </c>
    </row>
    <row r="1824" spans="1:13" ht="30" x14ac:dyDescent="0.2">
      <c r="A1824" s="45" t="s">
        <v>45</v>
      </c>
      <c r="B1824" s="76">
        <v>4</v>
      </c>
      <c r="C1824" s="46" t="s">
        <v>46</v>
      </c>
      <c r="D1824" s="24">
        <f t="shared" si="165"/>
        <v>0</v>
      </c>
      <c r="E1824" s="25">
        <f t="shared" si="164"/>
        <v>0</v>
      </c>
      <c r="F1824" s="25">
        <f t="shared" si="164"/>
        <v>0</v>
      </c>
      <c r="G1824" s="25">
        <f t="shared" si="164"/>
        <v>0</v>
      </c>
      <c r="H1824" s="26">
        <f t="shared" si="164"/>
        <v>0</v>
      </c>
      <c r="I1824" s="27">
        <v>0</v>
      </c>
      <c r="J1824" s="28">
        <v>0</v>
      </c>
      <c r="K1824" s="28">
        <v>0</v>
      </c>
      <c r="L1824" s="28">
        <v>0</v>
      </c>
      <c r="M1824" s="29">
        <v>0</v>
      </c>
    </row>
    <row r="1825" spans="1:13" ht="15" x14ac:dyDescent="0.2">
      <c r="A1825" s="194" t="s">
        <v>47</v>
      </c>
      <c r="B1825" s="47" t="s">
        <v>48</v>
      </c>
      <c r="C1825" s="48" t="s">
        <v>49</v>
      </c>
      <c r="D1825" s="24">
        <f>E1825+F1825+G1825+H1825</f>
        <v>0</v>
      </c>
      <c r="E1825" s="25">
        <f t="shared" si="164"/>
        <v>0</v>
      </c>
      <c r="F1825" s="25">
        <f t="shared" si="164"/>
        <v>0</v>
      </c>
      <c r="G1825" s="25">
        <f t="shared" si="164"/>
        <v>0</v>
      </c>
      <c r="H1825" s="26">
        <f t="shared" si="164"/>
        <v>0</v>
      </c>
      <c r="I1825" s="27">
        <v>0</v>
      </c>
      <c r="J1825" s="28">
        <v>0</v>
      </c>
      <c r="K1825" s="28">
        <v>0</v>
      </c>
      <c r="L1825" s="28">
        <v>0</v>
      </c>
      <c r="M1825" s="29">
        <v>0</v>
      </c>
    </row>
    <row r="1826" spans="1:13" ht="30" x14ac:dyDescent="0.2">
      <c r="A1826" s="195"/>
      <c r="B1826" s="47" t="s">
        <v>50</v>
      </c>
      <c r="C1826" s="48" t="s">
        <v>46</v>
      </c>
      <c r="D1826" s="24">
        <f>E1826+F1826+G1826+H1826</f>
        <v>0</v>
      </c>
      <c r="E1826" s="25">
        <f t="shared" si="164"/>
        <v>0</v>
      </c>
      <c r="F1826" s="25">
        <f t="shared" si="164"/>
        <v>0</v>
      </c>
      <c r="G1826" s="25">
        <f t="shared" si="164"/>
        <v>0</v>
      </c>
      <c r="H1826" s="26">
        <f t="shared" si="164"/>
        <v>0</v>
      </c>
      <c r="I1826" s="27">
        <v>0</v>
      </c>
      <c r="J1826" s="28">
        <v>0</v>
      </c>
      <c r="K1826" s="28">
        <v>0</v>
      </c>
      <c r="L1826" s="28">
        <v>0</v>
      </c>
      <c r="M1826" s="29">
        <v>0</v>
      </c>
    </row>
    <row r="1827" spans="1:13" ht="45" x14ac:dyDescent="0.2">
      <c r="A1827" s="49" t="s">
        <v>51</v>
      </c>
      <c r="B1827" s="47" t="s">
        <v>52</v>
      </c>
      <c r="C1827" s="48" t="s">
        <v>46</v>
      </c>
      <c r="D1827" s="24">
        <f>E1827+F1827+G1827+H1827</f>
        <v>0</v>
      </c>
      <c r="E1827" s="25">
        <f t="shared" si="164"/>
        <v>0</v>
      </c>
      <c r="F1827" s="25">
        <f t="shared" si="164"/>
        <v>0</v>
      </c>
      <c r="G1827" s="25">
        <f t="shared" si="164"/>
        <v>0</v>
      </c>
      <c r="H1827" s="26">
        <f t="shared" si="164"/>
        <v>0</v>
      </c>
      <c r="I1827" s="27">
        <v>0</v>
      </c>
      <c r="J1827" s="28">
        <v>0</v>
      </c>
      <c r="K1827" s="28">
        <v>0</v>
      </c>
      <c r="L1827" s="28">
        <v>0</v>
      </c>
      <c r="M1827" s="29">
        <v>0</v>
      </c>
    </row>
    <row r="1828" spans="1:13" ht="30.75" thickBot="1" x14ac:dyDescent="0.25">
      <c r="A1828" s="50" t="s">
        <v>53</v>
      </c>
      <c r="B1828" s="51">
        <v>5</v>
      </c>
      <c r="C1828" s="52" t="s">
        <v>54</v>
      </c>
      <c r="D1828" s="53">
        <f t="shared" si="165"/>
        <v>0</v>
      </c>
      <c r="E1828" s="54">
        <f t="shared" si="164"/>
        <v>0</v>
      </c>
      <c r="F1828" s="54">
        <f t="shared" si="164"/>
        <v>0</v>
      </c>
      <c r="G1828" s="54">
        <f t="shared" si="164"/>
        <v>0</v>
      </c>
      <c r="H1828" s="55">
        <f t="shared" si="164"/>
        <v>0</v>
      </c>
      <c r="I1828" s="56">
        <v>0</v>
      </c>
      <c r="J1828" s="57">
        <v>0</v>
      </c>
      <c r="K1828" s="57">
        <v>0</v>
      </c>
      <c r="L1828" s="57">
        <v>0</v>
      </c>
      <c r="M1828" s="58">
        <v>0</v>
      </c>
    </row>
    <row r="1829" spans="1:13" ht="71.25" x14ac:dyDescent="0.2">
      <c r="A1829" s="13" t="s">
        <v>55</v>
      </c>
      <c r="B1829" s="14">
        <v>6</v>
      </c>
      <c r="C1829" s="15"/>
      <c r="D1829" s="137"/>
      <c r="E1829" s="138"/>
      <c r="F1829" s="138"/>
      <c r="G1829" s="138"/>
      <c r="H1829" s="139"/>
      <c r="I1829" s="140">
        <v>7112.41</v>
      </c>
      <c r="J1829" s="141">
        <v>1227.1199999999999</v>
      </c>
      <c r="K1829" s="141">
        <v>2410.58</v>
      </c>
      <c r="L1829" s="141">
        <v>1465.93</v>
      </c>
      <c r="M1829" s="142">
        <v>2008.78</v>
      </c>
    </row>
    <row r="1830" spans="1:13" ht="15" x14ac:dyDescent="0.2">
      <c r="A1830" s="22" t="s">
        <v>56</v>
      </c>
      <c r="B1830" s="76">
        <v>7</v>
      </c>
      <c r="C1830" s="23" t="s">
        <v>35</v>
      </c>
      <c r="D1830" s="143">
        <v>0</v>
      </c>
      <c r="E1830" s="148">
        <v>0</v>
      </c>
      <c r="F1830" s="148">
        <v>0</v>
      </c>
      <c r="G1830" s="148">
        <v>0</v>
      </c>
      <c r="H1830" s="151">
        <v>0</v>
      </c>
      <c r="I1830" s="118">
        <v>0</v>
      </c>
      <c r="J1830" s="169">
        <v>0</v>
      </c>
      <c r="K1830" s="169">
        <v>0</v>
      </c>
      <c r="L1830" s="169">
        <v>0</v>
      </c>
      <c r="M1830" s="170">
        <v>0</v>
      </c>
    </row>
    <row r="1831" spans="1:13" ht="30" x14ac:dyDescent="0.2">
      <c r="A1831" s="30" t="s">
        <v>57</v>
      </c>
      <c r="B1831" s="76">
        <v>8</v>
      </c>
      <c r="C1831" s="23" t="s">
        <v>37</v>
      </c>
      <c r="D1831" s="143">
        <v>0</v>
      </c>
      <c r="E1831" s="146">
        <v>0</v>
      </c>
      <c r="F1831" s="146">
        <v>0</v>
      </c>
      <c r="G1831" s="146">
        <v>0</v>
      </c>
      <c r="H1831" s="147">
        <v>0</v>
      </c>
      <c r="I1831" s="118">
        <v>7112.41</v>
      </c>
      <c r="J1831" s="121">
        <v>1227.1199999999999</v>
      </c>
      <c r="K1831" s="121">
        <v>2410.58</v>
      </c>
      <c r="L1831" s="121">
        <v>1465.93</v>
      </c>
      <c r="M1831" s="171">
        <v>2008.78</v>
      </c>
    </row>
    <row r="1832" spans="1:13" ht="30" x14ac:dyDescent="0.2">
      <c r="A1832" s="37" t="s">
        <v>58</v>
      </c>
      <c r="B1832" s="44" t="s">
        <v>59</v>
      </c>
      <c r="C1832" s="39" t="s">
        <v>37</v>
      </c>
      <c r="D1832" s="182">
        <v>0</v>
      </c>
      <c r="E1832" s="148">
        <v>0</v>
      </c>
      <c r="F1832" s="148">
        <v>0</v>
      </c>
      <c r="G1832" s="148">
        <v>0</v>
      </c>
      <c r="H1832" s="151">
        <v>0</v>
      </c>
      <c r="I1832" s="118">
        <v>0</v>
      </c>
      <c r="J1832" s="119">
        <v>0</v>
      </c>
      <c r="K1832" s="119">
        <v>0</v>
      </c>
      <c r="L1832" s="119">
        <v>0</v>
      </c>
      <c r="M1832" s="172">
        <v>0</v>
      </c>
    </row>
    <row r="1833" spans="1:13" ht="30" x14ac:dyDescent="0.2">
      <c r="A1833" s="37" t="s">
        <v>60</v>
      </c>
      <c r="B1833" s="44" t="s">
        <v>61</v>
      </c>
      <c r="C1833" s="39" t="s">
        <v>37</v>
      </c>
      <c r="D1833" s="182">
        <v>0</v>
      </c>
      <c r="E1833" s="148">
        <v>0</v>
      </c>
      <c r="F1833" s="148">
        <v>0</v>
      </c>
      <c r="G1833" s="148">
        <v>0</v>
      </c>
      <c r="H1833" s="151">
        <v>0</v>
      </c>
      <c r="I1833" s="118">
        <v>0</v>
      </c>
      <c r="J1833" s="119">
        <v>0</v>
      </c>
      <c r="K1833" s="119">
        <v>0</v>
      </c>
      <c r="L1833" s="119">
        <v>0</v>
      </c>
      <c r="M1833" s="172">
        <v>0</v>
      </c>
    </row>
    <row r="1834" spans="1:13" ht="30" x14ac:dyDescent="0.2">
      <c r="A1834" s="37" t="s">
        <v>62</v>
      </c>
      <c r="B1834" s="44" t="s">
        <v>63</v>
      </c>
      <c r="C1834" s="39" t="s">
        <v>44</v>
      </c>
      <c r="D1834" s="182">
        <v>0</v>
      </c>
      <c r="E1834" s="148">
        <v>0</v>
      </c>
      <c r="F1834" s="148">
        <v>0</v>
      </c>
      <c r="G1834" s="148">
        <v>0</v>
      </c>
      <c r="H1834" s="151">
        <v>0</v>
      </c>
      <c r="I1834" s="118">
        <v>7112.41</v>
      </c>
      <c r="J1834" s="119">
        <v>1227.1199999999999</v>
      </c>
      <c r="K1834" s="119">
        <v>2410.58</v>
      </c>
      <c r="L1834" s="119">
        <v>1465.93</v>
      </c>
      <c r="M1834" s="172">
        <v>2008.78</v>
      </c>
    </row>
    <row r="1835" spans="1:13" ht="15" x14ac:dyDescent="0.2">
      <c r="A1835" s="45" t="s">
        <v>64</v>
      </c>
      <c r="B1835" s="76">
        <v>9</v>
      </c>
      <c r="C1835" s="46" t="s">
        <v>46</v>
      </c>
      <c r="D1835" s="143">
        <v>0</v>
      </c>
      <c r="E1835" s="144">
        <v>0</v>
      </c>
      <c r="F1835" s="144">
        <v>0</v>
      </c>
      <c r="G1835" s="144">
        <v>0</v>
      </c>
      <c r="H1835" s="151">
        <v>0</v>
      </c>
      <c r="I1835" s="118">
        <v>0</v>
      </c>
      <c r="J1835" s="169">
        <v>0</v>
      </c>
      <c r="K1835" s="169">
        <v>0</v>
      </c>
      <c r="L1835" s="169">
        <v>0</v>
      </c>
      <c r="M1835" s="170">
        <v>0</v>
      </c>
    </row>
    <row r="1836" spans="1:13" ht="15" x14ac:dyDescent="0.2">
      <c r="A1836" s="194" t="s">
        <v>65</v>
      </c>
      <c r="B1836" s="47" t="s">
        <v>66</v>
      </c>
      <c r="C1836" s="48" t="s">
        <v>49</v>
      </c>
      <c r="D1836" s="149">
        <v>0</v>
      </c>
      <c r="E1836" s="146">
        <v>0</v>
      </c>
      <c r="F1836" s="146">
        <v>0</v>
      </c>
      <c r="G1836" s="146">
        <v>0</v>
      </c>
      <c r="H1836" s="151">
        <v>0</v>
      </c>
      <c r="I1836" s="118">
        <v>0</v>
      </c>
      <c r="J1836" s="169">
        <v>0</v>
      </c>
      <c r="K1836" s="169">
        <v>0</v>
      </c>
      <c r="L1836" s="169">
        <v>0</v>
      </c>
      <c r="M1836" s="170">
        <v>0</v>
      </c>
    </row>
    <row r="1837" spans="1:13" ht="30" x14ac:dyDescent="0.2">
      <c r="A1837" s="195"/>
      <c r="B1837" s="47" t="s">
        <v>67</v>
      </c>
      <c r="C1837" s="48" t="s">
        <v>46</v>
      </c>
      <c r="D1837" s="149">
        <v>0</v>
      </c>
      <c r="E1837" s="146">
        <v>0</v>
      </c>
      <c r="F1837" s="146">
        <v>0</v>
      </c>
      <c r="G1837" s="146">
        <v>0</v>
      </c>
      <c r="H1837" s="151">
        <v>0</v>
      </c>
      <c r="I1837" s="118">
        <v>0</v>
      </c>
      <c r="J1837" s="169">
        <v>0</v>
      </c>
      <c r="K1837" s="169">
        <v>0</v>
      </c>
      <c r="L1837" s="169">
        <v>0</v>
      </c>
      <c r="M1837" s="170">
        <v>0</v>
      </c>
    </row>
    <row r="1838" spans="1:13" ht="30" x14ac:dyDescent="0.2">
      <c r="A1838" s="49" t="s">
        <v>68</v>
      </c>
      <c r="B1838" s="47" t="s">
        <v>69</v>
      </c>
      <c r="C1838" s="48" t="s">
        <v>46</v>
      </c>
      <c r="D1838" s="149">
        <v>0</v>
      </c>
      <c r="E1838" s="146">
        <v>0</v>
      </c>
      <c r="F1838" s="146">
        <v>0</v>
      </c>
      <c r="G1838" s="146">
        <v>0</v>
      </c>
      <c r="H1838" s="151">
        <v>0</v>
      </c>
      <c r="I1838" s="118">
        <v>0</v>
      </c>
      <c r="J1838" s="169">
        <v>0</v>
      </c>
      <c r="K1838" s="169">
        <v>0</v>
      </c>
      <c r="L1838" s="169">
        <v>0</v>
      </c>
      <c r="M1838" s="170">
        <v>0</v>
      </c>
    </row>
    <row r="1839" spans="1:13" ht="15.75" thickBot="1" x14ac:dyDescent="0.25">
      <c r="A1839" s="50" t="s">
        <v>70</v>
      </c>
      <c r="B1839" s="51">
        <v>10</v>
      </c>
      <c r="C1839" s="52" t="s">
        <v>54</v>
      </c>
      <c r="D1839" s="152">
        <v>0</v>
      </c>
      <c r="E1839" s="153">
        <v>0</v>
      </c>
      <c r="F1839" s="153">
        <v>0</v>
      </c>
      <c r="G1839" s="153">
        <v>0</v>
      </c>
      <c r="H1839" s="164">
        <v>0</v>
      </c>
      <c r="I1839" s="126">
        <v>0</v>
      </c>
      <c r="J1839" s="155">
        <v>0</v>
      </c>
      <c r="K1839" s="155">
        <v>0</v>
      </c>
      <c r="L1839" s="155">
        <v>0</v>
      </c>
      <c r="M1839" s="156">
        <v>0</v>
      </c>
    </row>
    <row r="1840" spans="1:13" ht="71.25" x14ac:dyDescent="0.2">
      <c r="A1840" s="13" t="s">
        <v>71</v>
      </c>
      <c r="B1840" s="14">
        <v>11</v>
      </c>
      <c r="C1840" s="15"/>
      <c r="D1840" s="59" t="s">
        <v>72</v>
      </c>
      <c r="E1840" s="17" t="s">
        <v>72</v>
      </c>
      <c r="F1840" s="17" t="s">
        <v>72</v>
      </c>
      <c r="G1840" s="17" t="s">
        <v>72</v>
      </c>
      <c r="H1840" s="17" t="s">
        <v>72</v>
      </c>
      <c r="I1840" s="19">
        <f>J1840+K1840+L1840+M1840</f>
        <v>0</v>
      </c>
      <c r="J1840" s="20">
        <f>J1841+J1842+J1846+J1850</f>
        <v>0</v>
      </c>
      <c r="K1840" s="20">
        <f>K1841+K1842+K1846+K1850</f>
        <v>0</v>
      </c>
      <c r="L1840" s="20">
        <f>L1841+L1842+L1846+L1850</f>
        <v>0</v>
      </c>
      <c r="M1840" s="21">
        <f>M1841+M1842+M1846+M1850</f>
        <v>0</v>
      </c>
    </row>
    <row r="1841" spans="1:13" ht="15" x14ac:dyDescent="0.2">
      <c r="A1841" s="22" t="s">
        <v>56</v>
      </c>
      <c r="B1841" s="76">
        <v>12</v>
      </c>
      <c r="C1841" s="23" t="s">
        <v>35</v>
      </c>
      <c r="D1841" s="24" t="s">
        <v>72</v>
      </c>
      <c r="E1841" s="25" t="s">
        <v>72</v>
      </c>
      <c r="F1841" s="25" t="s">
        <v>72</v>
      </c>
      <c r="G1841" s="25" t="s">
        <v>72</v>
      </c>
      <c r="H1841" s="26" t="s">
        <v>72</v>
      </c>
      <c r="I1841" s="27">
        <f>J1841+K1841+L1841+M1841</f>
        <v>0</v>
      </c>
      <c r="J1841" s="28"/>
      <c r="K1841" s="28"/>
      <c r="L1841" s="28"/>
      <c r="M1841" s="28"/>
    </row>
    <row r="1842" spans="1:13" ht="30" x14ac:dyDescent="0.2">
      <c r="A1842" s="30" t="s">
        <v>57</v>
      </c>
      <c r="B1842" s="76">
        <v>13</v>
      </c>
      <c r="C1842" s="23" t="s">
        <v>37</v>
      </c>
      <c r="D1842" s="24" t="s">
        <v>72</v>
      </c>
      <c r="E1842" s="33" t="s">
        <v>72</v>
      </c>
      <c r="F1842" s="33" t="s">
        <v>72</v>
      </c>
      <c r="G1842" s="33" t="s">
        <v>72</v>
      </c>
      <c r="H1842" s="34" t="s">
        <v>72</v>
      </c>
      <c r="I1842" s="27">
        <f t="shared" ref="I1842:I1850" si="166">J1842+K1842+L1842+M1842</f>
        <v>0</v>
      </c>
      <c r="J1842" s="35"/>
      <c r="K1842" s="35"/>
      <c r="L1842" s="35"/>
      <c r="M1842" s="36"/>
    </row>
    <row r="1843" spans="1:13" ht="30" x14ac:dyDescent="0.2">
      <c r="A1843" s="37" t="s">
        <v>58</v>
      </c>
      <c r="B1843" s="44" t="s">
        <v>73</v>
      </c>
      <c r="C1843" s="39" t="s">
        <v>37</v>
      </c>
      <c r="D1843" s="24" t="s">
        <v>72</v>
      </c>
      <c r="E1843" s="40" t="s">
        <v>72</v>
      </c>
      <c r="F1843" s="40" t="s">
        <v>72</v>
      </c>
      <c r="G1843" s="40" t="s">
        <v>72</v>
      </c>
      <c r="H1843" s="41" t="s">
        <v>72</v>
      </c>
      <c r="I1843" s="27">
        <f t="shared" si="166"/>
        <v>0</v>
      </c>
      <c r="J1843" s="42"/>
      <c r="K1843" s="42"/>
      <c r="L1843" s="42"/>
      <c r="M1843" s="43"/>
    </row>
    <row r="1844" spans="1:13" ht="30" x14ac:dyDescent="0.2">
      <c r="A1844" s="37" t="s">
        <v>60</v>
      </c>
      <c r="B1844" s="44" t="s">
        <v>74</v>
      </c>
      <c r="C1844" s="39" t="s">
        <v>37</v>
      </c>
      <c r="D1844" s="24" t="s">
        <v>72</v>
      </c>
      <c r="E1844" s="40" t="s">
        <v>72</v>
      </c>
      <c r="F1844" s="40" t="s">
        <v>72</v>
      </c>
      <c r="G1844" s="40" t="s">
        <v>72</v>
      </c>
      <c r="H1844" s="41" t="s">
        <v>72</v>
      </c>
      <c r="I1844" s="27">
        <f t="shared" si="166"/>
        <v>0</v>
      </c>
      <c r="J1844" s="42"/>
      <c r="K1844" s="42"/>
      <c r="L1844" s="42"/>
      <c r="M1844" s="43"/>
    </row>
    <row r="1845" spans="1:13" ht="30" x14ac:dyDescent="0.2">
      <c r="A1845" s="37" t="s">
        <v>62</v>
      </c>
      <c r="B1845" s="44" t="s">
        <v>75</v>
      </c>
      <c r="C1845" s="39" t="s">
        <v>44</v>
      </c>
      <c r="D1845" s="24" t="s">
        <v>72</v>
      </c>
      <c r="E1845" s="40" t="s">
        <v>72</v>
      </c>
      <c r="F1845" s="40" t="s">
        <v>72</v>
      </c>
      <c r="G1845" s="40" t="s">
        <v>72</v>
      </c>
      <c r="H1845" s="41" t="s">
        <v>72</v>
      </c>
      <c r="I1845" s="27">
        <f t="shared" si="166"/>
        <v>0</v>
      </c>
      <c r="J1845" s="42"/>
      <c r="K1845" s="42"/>
      <c r="L1845" s="42"/>
      <c r="M1845" s="42"/>
    </row>
    <row r="1846" spans="1:13" ht="15" x14ac:dyDescent="0.2">
      <c r="A1846" s="45" t="s">
        <v>64</v>
      </c>
      <c r="B1846" s="76">
        <v>14</v>
      </c>
      <c r="C1846" s="46" t="s">
        <v>46</v>
      </c>
      <c r="D1846" s="24" t="s">
        <v>72</v>
      </c>
      <c r="E1846" s="25" t="s">
        <v>72</v>
      </c>
      <c r="F1846" s="25" t="s">
        <v>72</v>
      </c>
      <c r="G1846" s="25" t="s">
        <v>72</v>
      </c>
      <c r="H1846" s="26" t="s">
        <v>72</v>
      </c>
      <c r="I1846" s="27">
        <f t="shared" si="166"/>
        <v>0</v>
      </c>
      <c r="J1846" s="28"/>
      <c r="K1846" s="28"/>
      <c r="L1846" s="28"/>
      <c r="M1846" s="29"/>
    </row>
    <row r="1847" spans="1:13" ht="15" x14ac:dyDescent="0.2">
      <c r="A1847" s="194" t="s">
        <v>65</v>
      </c>
      <c r="B1847" s="47" t="s">
        <v>76</v>
      </c>
      <c r="C1847" s="48" t="s">
        <v>49</v>
      </c>
      <c r="D1847" s="24" t="s">
        <v>72</v>
      </c>
      <c r="E1847" s="25" t="s">
        <v>72</v>
      </c>
      <c r="F1847" s="25" t="s">
        <v>72</v>
      </c>
      <c r="G1847" s="25" t="s">
        <v>72</v>
      </c>
      <c r="H1847" s="26" t="s">
        <v>72</v>
      </c>
      <c r="I1847" s="27">
        <f>J1847+K1847+L1847+M1847</f>
        <v>0</v>
      </c>
      <c r="J1847" s="35"/>
      <c r="K1847" s="35"/>
      <c r="L1847" s="35"/>
      <c r="M1847" s="36"/>
    </row>
    <row r="1848" spans="1:13" ht="30" x14ac:dyDescent="0.2">
      <c r="A1848" s="195"/>
      <c r="B1848" s="47" t="s">
        <v>77</v>
      </c>
      <c r="C1848" s="48" t="s">
        <v>46</v>
      </c>
      <c r="D1848" s="24" t="s">
        <v>72</v>
      </c>
      <c r="E1848" s="25" t="s">
        <v>72</v>
      </c>
      <c r="F1848" s="25" t="s">
        <v>72</v>
      </c>
      <c r="G1848" s="25" t="s">
        <v>72</v>
      </c>
      <c r="H1848" s="26" t="s">
        <v>72</v>
      </c>
      <c r="I1848" s="27">
        <f>J1848+K1848+L1848+M1848</f>
        <v>0</v>
      </c>
      <c r="J1848" s="35"/>
      <c r="K1848" s="35"/>
      <c r="L1848" s="35"/>
      <c r="M1848" s="36"/>
    </row>
    <row r="1849" spans="1:13" ht="30" x14ac:dyDescent="0.2">
      <c r="A1849" s="49" t="s">
        <v>68</v>
      </c>
      <c r="B1849" s="47" t="s">
        <v>78</v>
      </c>
      <c r="C1849" s="48" t="s">
        <v>46</v>
      </c>
      <c r="D1849" s="24" t="s">
        <v>72</v>
      </c>
      <c r="E1849" s="25" t="s">
        <v>72</v>
      </c>
      <c r="F1849" s="25" t="s">
        <v>72</v>
      </c>
      <c r="G1849" s="25" t="s">
        <v>72</v>
      </c>
      <c r="H1849" s="26" t="s">
        <v>72</v>
      </c>
      <c r="I1849" s="27">
        <f>J1849+K1849+L1849+M1849</f>
        <v>0</v>
      </c>
      <c r="J1849" s="35"/>
      <c r="K1849" s="35"/>
      <c r="L1849" s="35"/>
      <c r="M1849" s="36"/>
    </row>
    <row r="1850" spans="1:13" ht="15.75" thickBot="1" x14ac:dyDescent="0.25">
      <c r="A1850" s="50" t="s">
        <v>70</v>
      </c>
      <c r="B1850" s="51">
        <v>15</v>
      </c>
      <c r="C1850" s="52" t="s">
        <v>54</v>
      </c>
      <c r="D1850" s="53" t="s">
        <v>72</v>
      </c>
      <c r="E1850" s="54" t="s">
        <v>72</v>
      </c>
      <c r="F1850" s="54" t="s">
        <v>72</v>
      </c>
      <c r="G1850" s="54" t="s">
        <v>72</v>
      </c>
      <c r="H1850" s="55" t="s">
        <v>72</v>
      </c>
      <c r="I1850" s="56">
        <f t="shared" si="166"/>
        <v>0</v>
      </c>
      <c r="J1850" s="57"/>
      <c r="K1850" s="57"/>
      <c r="L1850" s="57"/>
      <c r="M1850" s="58"/>
    </row>
    <row r="1851" spans="1:13" ht="42.75" x14ac:dyDescent="0.2">
      <c r="A1851" s="13" t="s">
        <v>79</v>
      </c>
      <c r="B1851" s="14">
        <v>16</v>
      </c>
      <c r="C1851" s="15"/>
      <c r="D1851" s="59">
        <f>E1851+F1851+G1851+H1851</f>
        <v>0</v>
      </c>
      <c r="E1851" s="17">
        <f>E1852+E1853+E1857+E1861</f>
        <v>0</v>
      </c>
      <c r="F1851" s="17">
        <f>F1852+F1853+F1857+F1861</f>
        <v>0</v>
      </c>
      <c r="G1851" s="17">
        <f>G1852+G1853+G1857+G1861</f>
        <v>0</v>
      </c>
      <c r="H1851" s="18">
        <f>H1852+H1853+H1857+H1861</f>
        <v>0</v>
      </c>
      <c r="I1851" s="60">
        <f>J1851+K1851+L1851+M1851</f>
        <v>0</v>
      </c>
      <c r="J1851" s="20">
        <f>J1852+J1853+J1857+J1861</f>
        <v>0</v>
      </c>
      <c r="K1851" s="20">
        <f>K1852+K1853+K1857+K1861</f>
        <v>0</v>
      </c>
      <c r="L1851" s="20">
        <f>L1852+L1853+L1857+L1861</f>
        <v>0</v>
      </c>
      <c r="M1851" s="21">
        <f>M1852+M1853+M1857+M1861</f>
        <v>0</v>
      </c>
    </row>
    <row r="1852" spans="1:13" ht="15" x14ac:dyDescent="0.2">
      <c r="A1852" s="22" t="s">
        <v>56</v>
      </c>
      <c r="B1852" s="76">
        <v>17</v>
      </c>
      <c r="C1852" s="23" t="s">
        <v>35</v>
      </c>
      <c r="D1852" s="24">
        <f>E1852+F1852+G1852+H1852</f>
        <v>0</v>
      </c>
      <c r="E1852" s="25"/>
      <c r="F1852" s="25"/>
      <c r="G1852" s="25"/>
      <c r="H1852" s="26"/>
      <c r="I1852" s="27">
        <f>J1852+K1852+L1852+M1852</f>
        <v>0</v>
      </c>
      <c r="J1852" s="28"/>
      <c r="K1852" s="28"/>
      <c r="L1852" s="28"/>
      <c r="M1852" s="29"/>
    </row>
    <row r="1853" spans="1:13" ht="30" x14ac:dyDescent="0.2">
      <c r="A1853" s="30" t="s">
        <v>57</v>
      </c>
      <c r="B1853" s="76">
        <v>18</v>
      </c>
      <c r="C1853" s="23" t="s">
        <v>37</v>
      </c>
      <c r="D1853" s="24">
        <f t="shared" ref="D1853:D1861" si="167">E1853+F1853+G1853+H1853</f>
        <v>0</v>
      </c>
      <c r="E1853" s="33">
        <f>E1854+E1855+E1856</f>
        <v>0</v>
      </c>
      <c r="F1853" s="33">
        <f>F1854+F1855+F1856</f>
        <v>0</v>
      </c>
      <c r="G1853" s="33">
        <f>G1854+G1855+G1856</f>
        <v>0</v>
      </c>
      <c r="H1853" s="34">
        <f>H1854+H1855+H1856</f>
        <v>0</v>
      </c>
      <c r="I1853" s="27">
        <f t="shared" ref="I1853:I1861" si="168">J1853+K1853+L1853+M1853</f>
        <v>0</v>
      </c>
      <c r="J1853" s="35">
        <f>J1854+J1855+J1856</f>
        <v>0</v>
      </c>
      <c r="K1853" s="35">
        <f>K1854+K1855+K1856</f>
        <v>0</v>
      </c>
      <c r="L1853" s="35">
        <f>L1854+L1855+L1856</f>
        <v>0</v>
      </c>
      <c r="M1853" s="36">
        <f>M1854+M1855+M1856</f>
        <v>0</v>
      </c>
    </row>
    <row r="1854" spans="1:13" ht="30" x14ac:dyDescent="0.2">
      <c r="A1854" s="37" t="s">
        <v>58</v>
      </c>
      <c r="B1854" s="44" t="s">
        <v>80</v>
      </c>
      <c r="C1854" s="39" t="s">
        <v>37</v>
      </c>
      <c r="D1854" s="24">
        <f t="shared" si="167"/>
        <v>0</v>
      </c>
      <c r="E1854" s="40"/>
      <c r="F1854" s="40"/>
      <c r="G1854" s="40"/>
      <c r="H1854" s="41"/>
      <c r="I1854" s="27">
        <f t="shared" si="168"/>
        <v>0</v>
      </c>
      <c r="J1854" s="42"/>
      <c r="K1854" s="42"/>
      <c r="L1854" s="42"/>
      <c r="M1854" s="43"/>
    </row>
    <row r="1855" spans="1:13" ht="30" x14ac:dyDescent="0.2">
      <c r="A1855" s="37" t="s">
        <v>60</v>
      </c>
      <c r="B1855" s="44" t="s">
        <v>81</v>
      </c>
      <c r="C1855" s="39" t="s">
        <v>37</v>
      </c>
      <c r="D1855" s="24">
        <f t="shared" si="167"/>
        <v>0</v>
      </c>
      <c r="E1855" s="40"/>
      <c r="F1855" s="40"/>
      <c r="G1855" s="40"/>
      <c r="H1855" s="41"/>
      <c r="I1855" s="27">
        <f t="shared" si="168"/>
        <v>0</v>
      </c>
      <c r="J1855" s="42"/>
      <c r="K1855" s="42"/>
      <c r="L1855" s="42"/>
      <c r="M1855" s="43"/>
    </row>
    <row r="1856" spans="1:13" ht="30" x14ac:dyDescent="0.2">
      <c r="A1856" s="37" t="s">
        <v>62</v>
      </c>
      <c r="B1856" s="44" t="s">
        <v>82</v>
      </c>
      <c r="C1856" s="39" t="s">
        <v>44</v>
      </c>
      <c r="D1856" s="24">
        <f t="shared" si="167"/>
        <v>0</v>
      </c>
      <c r="E1856" s="40"/>
      <c r="F1856" s="40"/>
      <c r="G1856" s="40"/>
      <c r="H1856" s="41"/>
      <c r="I1856" s="27">
        <f t="shared" si="168"/>
        <v>0</v>
      </c>
      <c r="J1856" s="42"/>
      <c r="K1856" s="42"/>
      <c r="L1856" s="42"/>
      <c r="M1856" s="43"/>
    </row>
    <row r="1857" spans="1:13" ht="15" x14ac:dyDescent="0.2">
      <c r="A1857" s="45" t="s">
        <v>64</v>
      </c>
      <c r="B1857" s="76">
        <v>19</v>
      </c>
      <c r="C1857" s="46" t="s">
        <v>46</v>
      </c>
      <c r="D1857" s="24">
        <f t="shared" si="167"/>
        <v>0</v>
      </c>
      <c r="E1857" s="25"/>
      <c r="F1857" s="25"/>
      <c r="G1857" s="25"/>
      <c r="H1857" s="26"/>
      <c r="I1857" s="27">
        <f t="shared" si="168"/>
        <v>0</v>
      </c>
      <c r="J1857" s="28"/>
      <c r="K1857" s="28"/>
      <c r="L1857" s="28"/>
      <c r="M1857" s="29"/>
    </row>
    <row r="1858" spans="1:13" ht="15" x14ac:dyDescent="0.2">
      <c r="A1858" s="194" t="s">
        <v>65</v>
      </c>
      <c r="B1858" s="47" t="s">
        <v>83</v>
      </c>
      <c r="C1858" s="48" t="s">
        <v>49</v>
      </c>
      <c r="D1858" s="24">
        <f>E1858+F1858+G1858+H1858</f>
        <v>0</v>
      </c>
      <c r="E1858" s="25"/>
      <c r="F1858" s="25"/>
      <c r="G1858" s="25"/>
      <c r="H1858" s="26"/>
      <c r="I1858" s="27">
        <f>J1858+K1858+L1858+M1858</f>
        <v>0</v>
      </c>
      <c r="J1858" s="35"/>
      <c r="K1858" s="35"/>
      <c r="L1858" s="35"/>
      <c r="M1858" s="36"/>
    </row>
    <row r="1859" spans="1:13" ht="30" x14ac:dyDescent="0.2">
      <c r="A1859" s="195"/>
      <c r="B1859" s="47" t="s">
        <v>84</v>
      </c>
      <c r="C1859" s="48" t="s">
        <v>46</v>
      </c>
      <c r="D1859" s="24">
        <f>E1859+F1859+G1859+H1859</f>
        <v>0</v>
      </c>
      <c r="E1859" s="25"/>
      <c r="F1859" s="25"/>
      <c r="G1859" s="25"/>
      <c r="H1859" s="26"/>
      <c r="I1859" s="27">
        <f>J1859+K1859+L1859+M1859</f>
        <v>0</v>
      </c>
      <c r="J1859" s="35"/>
      <c r="K1859" s="35"/>
      <c r="L1859" s="35"/>
      <c r="M1859" s="36"/>
    </row>
    <row r="1860" spans="1:13" ht="30" x14ac:dyDescent="0.2">
      <c r="A1860" s="49" t="s">
        <v>68</v>
      </c>
      <c r="B1860" s="47" t="s">
        <v>85</v>
      </c>
      <c r="C1860" s="48" t="s">
        <v>46</v>
      </c>
      <c r="D1860" s="24">
        <f>E1860+F1860+G1860+H1860</f>
        <v>0</v>
      </c>
      <c r="E1860" s="25"/>
      <c r="F1860" s="25"/>
      <c r="G1860" s="25"/>
      <c r="H1860" s="26"/>
      <c r="I1860" s="27">
        <f>J1860+K1860+L1860+M1860</f>
        <v>0</v>
      </c>
      <c r="J1860" s="35"/>
      <c r="K1860" s="35"/>
      <c r="L1860" s="35"/>
      <c r="M1860" s="36"/>
    </row>
    <row r="1861" spans="1:13" ht="15.75" thickBot="1" x14ac:dyDescent="0.25">
      <c r="A1861" s="61" t="s">
        <v>70</v>
      </c>
      <c r="B1861" s="77">
        <v>20</v>
      </c>
      <c r="C1861" s="62" t="s">
        <v>54</v>
      </c>
      <c r="D1861" s="63">
        <f t="shared" si="167"/>
        <v>0</v>
      </c>
      <c r="E1861" s="64"/>
      <c r="F1861" s="64"/>
      <c r="G1861" s="64"/>
      <c r="H1861" s="65"/>
      <c r="I1861" s="66">
        <f t="shared" si="168"/>
        <v>0</v>
      </c>
      <c r="J1861" s="67"/>
      <c r="K1861" s="67"/>
      <c r="L1861" s="67"/>
      <c r="M1861" s="68"/>
    </row>
    <row r="1862" spans="1:13" ht="13.5" thickTop="1" x14ac:dyDescent="0.2"/>
    <row r="1872" spans="1:13" ht="15.75" x14ac:dyDescent="0.2">
      <c r="K1872" s="196" t="s">
        <v>0</v>
      </c>
      <c r="L1872" s="196"/>
      <c r="M1872" s="196"/>
    </row>
    <row r="1873" spans="1:13" ht="15.75" x14ac:dyDescent="0.2">
      <c r="K1873" s="196" t="s">
        <v>1</v>
      </c>
      <c r="L1873" s="196"/>
      <c r="M1873" s="196"/>
    </row>
    <row r="1874" spans="1:13" ht="15.75" x14ac:dyDescent="0.2">
      <c r="K1874" s="196" t="s">
        <v>2</v>
      </c>
      <c r="L1874" s="196"/>
      <c r="M1874" s="196"/>
    </row>
    <row r="1875" spans="1:13" ht="15.75" x14ac:dyDescent="0.2">
      <c r="K1875" s="196" t="s">
        <v>3</v>
      </c>
      <c r="L1875" s="196"/>
      <c r="M1875" s="196"/>
    </row>
    <row r="1876" spans="1:13" ht="15.75" x14ac:dyDescent="0.2">
      <c r="K1876" s="196" t="s">
        <v>4</v>
      </c>
      <c r="L1876" s="196"/>
      <c r="M1876" s="196"/>
    </row>
    <row r="1877" spans="1:13" ht="15.75" x14ac:dyDescent="0.2">
      <c r="K1877" s="196" t="s">
        <v>5</v>
      </c>
      <c r="L1877" s="196"/>
      <c r="M1877" s="196"/>
    </row>
    <row r="1878" spans="1:13" ht="15.75" x14ac:dyDescent="0.2">
      <c r="K1878" s="196" t="s">
        <v>6</v>
      </c>
      <c r="L1878" s="196"/>
      <c r="M1878" s="196"/>
    </row>
    <row r="1879" spans="1:13" ht="15.75" x14ac:dyDescent="0.2">
      <c r="K1879" s="196" t="s">
        <v>7</v>
      </c>
      <c r="L1879" s="196"/>
      <c r="M1879" s="196"/>
    </row>
    <row r="1881" spans="1:13" s="3" customFormat="1" ht="16.5" x14ac:dyDescent="0.25">
      <c r="A1881" s="197" t="str">
        <f>$A$10</f>
        <v>Объёмы медицинской помощи по территориальной программе обязательного медицинского страхования на 2018 год</v>
      </c>
      <c r="B1881" s="197"/>
      <c r="C1881" s="197"/>
      <c r="D1881" s="197"/>
      <c r="E1881" s="197"/>
      <c r="F1881" s="197"/>
      <c r="G1881" s="197"/>
      <c r="H1881" s="197"/>
      <c r="I1881" s="197"/>
      <c r="J1881" s="197"/>
      <c r="K1881" s="197"/>
      <c r="L1881" s="197"/>
      <c r="M1881" s="197"/>
    </row>
    <row r="1882" spans="1:13" s="3" customFormat="1" ht="16.5" x14ac:dyDescent="0.25">
      <c r="A1882" s="199" t="s">
        <v>105</v>
      </c>
      <c r="B1882" s="199"/>
      <c r="C1882" s="199"/>
      <c r="D1882" s="199"/>
      <c r="E1882" s="199"/>
      <c r="F1882" s="199"/>
      <c r="G1882" s="199"/>
      <c r="H1882" s="199"/>
      <c r="I1882" s="199"/>
      <c r="J1882" s="199"/>
      <c r="K1882" s="199"/>
      <c r="L1882" s="199"/>
      <c r="M1882" s="199"/>
    </row>
    <row r="1883" spans="1:13" s="3" customFormat="1" ht="16.5" x14ac:dyDescent="0.25">
      <c r="A1883" s="197" t="str">
        <f>$A$12</f>
        <v>СВОД</v>
      </c>
      <c r="B1883" s="197"/>
      <c r="C1883" s="197"/>
      <c r="D1883" s="197"/>
      <c r="E1883" s="197"/>
      <c r="F1883" s="197"/>
      <c r="G1883" s="197"/>
      <c r="H1883" s="197"/>
      <c r="I1883" s="197"/>
      <c r="J1883" s="197"/>
      <c r="K1883" s="197"/>
      <c r="L1883" s="197"/>
      <c r="M1883" s="197"/>
    </row>
    <row r="1884" spans="1:13" ht="15" thickBot="1" x14ac:dyDescent="0.25">
      <c r="A1884" s="4"/>
      <c r="B1884" s="71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</row>
    <row r="1885" spans="1:13" ht="13.5" thickTop="1" x14ac:dyDescent="0.2">
      <c r="A1885" s="200" t="s">
        <v>10</v>
      </c>
      <c r="B1885" s="203" t="s">
        <v>11</v>
      </c>
      <c r="C1885" s="206" t="s">
        <v>12</v>
      </c>
      <c r="D1885" s="209" t="str">
        <f>$D$14</f>
        <v>Всего на 2018 год</v>
      </c>
      <c r="E1885" s="212" t="s">
        <v>14</v>
      </c>
      <c r="F1885" s="212"/>
      <c r="G1885" s="212"/>
      <c r="H1885" s="213"/>
      <c r="I1885" s="209" t="str">
        <f>$I$14</f>
        <v>Всего на 2018 год</v>
      </c>
      <c r="J1885" s="212" t="s">
        <v>15</v>
      </c>
      <c r="K1885" s="212"/>
      <c r="L1885" s="212"/>
      <c r="M1885" s="213"/>
    </row>
    <row r="1886" spans="1:13" x14ac:dyDescent="0.2">
      <c r="A1886" s="201"/>
      <c r="B1886" s="204"/>
      <c r="C1886" s="207"/>
      <c r="D1886" s="210"/>
      <c r="E1886" s="214"/>
      <c r="F1886" s="214"/>
      <c r="G1886" s="214"/>
      <c r="H1886" s="215"/>
      <c r="I1886" s="210"/>
      <c r="J1886" s="214"/>
      <c r="K1886" s="214"/>
      <c r="L1886" s="214"/>
      <c r="M1886" s="215"/>
    </row>
    <row r="1887" spans="1:13" s="5" customFormat="1" ht="30.75" thickBot="1" x14ac:dyDescent="0.25">
      <c r="A1887" s="202"/>
      <c r="B1887" s="205"/>
      <c r="C1887" s="208"/>
      <c r="D1887" s="211"/>
      <c r="E1887" s="74" t="s">
        <v>16</v>
      </c>
      <c r="F1887" s="74" t="s">
        <v>17</v>
      </c>
      <c r="G1887" s="74" t="s">
        <v>18</v>
      </c>
      <c r="H1887" s="75" t="s">
        <v>19</v>
      </c>
      <c r="I1887" s="211"/>
      <c r="J1887" s="74" t="s">
        <v>16</v>
      </c>
      <c r="K1887" s="74" t="s">
        <v>17</v>
      </c>
      <c r="L1887" s="74" t="s">
        <v>18</v>
      </c>
      <c r="M1887" s="75" t="s">
        <v>19</v>
      </c>
    </row>
    <row r="1888" spans="1:13" s="12" customFormat="1" ht="15.75" thickTop="1" thickBot="1" x14ac:dyDescent="0.25">
      <c r="A1888" s="6" t="s">
        <v>20</v>
      </c>
      <c r="B1888" s="7" t="s">
        <v>21</v>
      </c>
      <c r="C1888" s="8" t="s">
        <v>22</v>
      </c>
      <c r="D1888" s="9" t="s">
        <v>23</v>
      </c>
      <c r="E1888" s="10" t="s">
        <v>24</v>
      </c>
      <c r="F1888" s="10" t="s">
        <v>25</v>
      </c>
      <c r="G1888" s="10" t="s">
        <v>26</v>
      </c>
      <c r="H1888" s="11" t="s">
        <v>27</v>
      </c>
      <c r="I1888" s="9" t="s">
        <v>28</v>
      </c>
      <c r="J1888" s="10" t="s">
        <v>29</v>
      </c>
      <c r="K1888" s="10" t="s">
        <v>30</v>
      </c>
      <c r="L1888" s="10" t="s">
        <v>31</v>
      </c>
      <c r="M1888" s="11" t="s">
        <v>32</v>
      </c>
    </row>
    <row r="1889" spans="1:13" ht="43.5" thickTop="1" x14ac:dyDescent="0.2">
      <c r="A1889" s="13" t="s">
        <v>33</v>
      </c>
      <c r="B1889" s="14">
        <v>1</v>
      </c>
      <c r="C1889" s="15"/>
      <c r="D1889" s="16"/>
      <c r="E1889" s="17"/>
      <c r="F1889" s="17"/>
      <c r="G1889" s="17"/>
      <c r="H1889" s="18"/>
      <c r="I1889" s="19">
        <f>J1889+K1889+L1889+M1889</f>
        <v>15673.06</v>
      </c>
      <c r="J1889" s="20">
        <f>J1890+J1891+J1895+J1899</f>
        <v>3636.1600000000003</v>
      </c>
      <c r="K1889" s="20">
        <f>K1890+K1891+K1895+K1899</f>
        <v>3636.1600000000003</v>
      </c>
      <c r="L1889" s="20">
        <f>L1890+L1891+L1895+L1899</f>
        <v>3781.56</v>
      </c>
      <c r="M1889" s="21">
        <f>M1890+M1891+M1895+M1899</f>
        <v>4619.1799999999985</v>
      </c>
    </row>
    <row r="1890" spans="1:13" ht="30" x14ac:dyDescent="0.2">
      <c r="A1890" s="22" t="s">
        <v>34</v>
      </c>
      <c r="B1890" s="76">
        <v>2</v>
      </c>
      <c r="C1890" s="23" t="s">
        <v>35</v>
      </c>
      <c r="D1890" s="24">
        <f>E1890+F1890+G1890+H1890</f>
        <v>0</v>
      </c>
      <c r="E1890" s="25">
        <f t="shared" ref="E1890:H1899" si="169">E1901+E1923</f>
        <v>0</v>
      </c>
      <c r="F1890" s="25">
        <f t="shared" si="169"/>
        <v>0</v>
      </c>
      <c r="G1890" s="25">
        <f t="shared" si="169"/>
        <v>0</v>
      </c>
      <c r="H1890" s="26">
        <f t="shared" si="169"/>
        <v>0</v>
      </c>
      <c r="I1890" s="27">
        <f>J1890+K1890+L1890+M1890</f>
        <v>0</v>
      </c>
      <c r="J1890" s="28">
        <f>J1901+J1912+J1923</f>
        <v>0</v>
      </c>
      <c r="K1890" s="28">
        <f>K1901+K1912+K1923</f>
        <v>0</v>
      </c>
      <c r="L1890" s="28">
        <f>L1901+L1912+L1923</f>
        <v>0</v>
      </c>
      <c r="M1890" s="29">
        <f>M1901+M1912+M1923</f>
        <v>0</v>
      </c>
    </row>
    <row r="1891" spans="1:13" ht="30" x14ac:dyDescent="0.2">
      <c r="A1891" s="30" t="s">
        <v>36</v>
      </c>
      <c r="B1891" s="31">
        <v>3</v>
      </c>
      <c r="C1891" s="32" t="s">
        <v>37</v>
      </c>
      <c r="D1891" s="24">
        <f t="shared" ref="D1891:D1899" si="170">E1891+F1891+G1891+H1891</f>
        <v>11142</v>
      </c>
      <c r="E1891" s="33">
        <f t="shared" si="169"/>
        <v>2586</v>
      </c>
      <c r="F1891" s="33">
        <f t="shared" si="169"/>
        <v>2586</v>
      </c>
      <c r="G1891" s="33">
        <f t="shared" si="169"/>
        <v>2688</v>
      </c>
      <c r="H1891" s="34">
        <f t="shared" si="169"/>
        <v>3282</v>
      </c>
      <c r="I1891" s="27">
        <f t="shared" ref="I1891:I1899" si="171">J1891+K1891+L1891+M1891</f>
        <v>15673.06</v>
      </c>
      <c r="J1891" s="35">
        <f>J1892+J1893+J1894</f>
        <v>3636.1600000000003</v>
      </c>
      <c r="K1891" s="35">
        <f>K1892+K1893+K1894</f>
        <v>3636.1600000000003</v>
      </c>
      <c r="L1891" s="35">
        <f>L1892+L1893+L1894</f>
        <v>3781.56</v>
      </c>
      <c r="M1891" s="36">
        <f>M1892+M1893+M1894</f>
        <v>4619.1799999999985</v>
      </c>
    </row>
    <row r="1892" spans="1:13" ht="45" x14ac:dyDescent="0.2">
      <c r="A1892" s="37" t="s">
        <v>38</v>
      </c>
      <c r="B1892" s="38" t="s">
        <v>39</v>
      </c>
      <c r="C1892" s="39" t="s">
        <v>37</v>
      </c>
      <c r="D1892" s="24">
        <f t="shared" si="170"/>
        <v>424</v>
      </c>
      <c r="E1892" s="40">
        <f t="shared" si="169"/>
        <v>13</v>
      </c>
      <c r="F1892" s="40">
        <f t="shared" si="169"/>
        <v>13</v>
      </c>
      <c r="G1892" s="40">
        <f t="shared" si="169"/>
        <v>12</v>
      </c>
      <c r="H1892" s="41">
        <f t="shared" si="169"/>
        <v>386</v>
      </c>
      <c r="I1892" s="27">
        <f t="shared" si="171"/>
        <v>600.7700000000001</v>
      </c>
      <c r="J1892" s="42">
        <f t="shared" ref="J1892:M1899" si="172">J1903+J1914+J1925</f>
        <v>18.420000000000002</v>
      </c>
      <c r="K1892" s="42">
        <f t="shared" si="172"/>
        <v>18.420000000000002</v>
      </c>
      <c r="L1892" s="42">
        <f t="shared" si="172"/>
        <v>17</v>
      </c>
      <c r="M1892" s="43">
        <f t="shared" si="172"/>
        <v>546.93000000000006</v>
      </c>
    </row>
    <row r="1893" spans="1:13" ht="45" x14ac:dyDescent="0.2">
      <c r="A1893" s="37" t="s">
        <v>40</v>
      </c>
      <c r="B1893" s="44" t="s">
        <v>41</v>
      </c>
      <c r="C1893" s="39" t="s">
        <v>37</v>
      </c>
      <c r="D1893" s="24">
        <f t="shared" si="170"/>
        <v>150</v>
      </c>
      <c r="E1893" s="40">
        <f t="shared" si="169"/>
        <v>35</v>
      </c>
      <c r="F1893" s="40">
        <f t="shared" si="169"/>
        <v>35</v>
      </c>
      <c r="G1893" s="40">
        <f t="shared" si="169"/>
        <v>35</v>
      </c>
      <c r="H1893" s="41">
        <f t="shared" si="169"/>
        <v>45</v>
      </c>
      <c r="I1893" s="27">
        <f t="shared" si="171"/>
        <v>210.89999999999998</v>
      </c>
      <c r="J1893" s="42">
        <f t="shared" si="172"/>
        <v>49.21</v>
      </c>
      <c r="K1893" s="42">
        <f t="shared" si="172"/>
        <v>49.21</v>
      </c>
      <c r="L1893" s="42">
        <f t="shared" si="172"/>
        <v>49.21</v>
      </c>
      <c r="M1893" s="43">
        <f t="shared" si="172"/>
        <v>63.269999999999989</v>
      </c>
    </row>
    <row r="1894" spans="1:13" ht="45" x14ac:dyDescent="0.2">
      <c r="A1894" s="37" t="s">
        <v>42</v>
      </c>
      <c r="B1894" s="44" t="s">
        <v>43</v>
      </c>
      <c r="C1894" s="39" t="s">
        <v>44</v>
      </c>
      <c r="D1894" s="24">
        <f t="shared" si="170"/>
        <v>3644</v>
      </c>
      <c r="E1894" s="40">
        <f t="shared" si="169"/>
        <v>875</v>
      </c>
      <c r="F1894" s="40">
        <f t="shared" si="169"/>
        <v>875</v>
      </c>
      <c r="G1894" s="40">
        <f t="shared" si="169"/>
        <v>911</v>
      </c>
      <c r="H1894" s="41">
        <f t="shared" si="169"/>
        <v>983</v>
      </c>
      <c r="I1894" s="27">
        <f t="shared" si="171"/>
        <v>14861.389999999998</v>
      </c>
      <c r="J1894" s="42">
        <f t="shared" si="172"/>
        <v>3568.53</v>
      </c>
      <c r="K1894" s="42">
        <f t="shared" si="172"/>
        <v>3568.53</v>
      </c>
      <c r="L1894" s="42">
        <f t="shared" si="172"/>
        <v>3715.35</v>
      </c>
      <c r="M1894" s="43">
        <f t="shared" si="172"/>
        <v>4008.9799999999982</v>
      </c>
    </row>
    <row r="1895" spans="1:13" ht="30" x14ac:dyDescent="0.2">
      <c r="A1895" s="45" t="s">
        <v>45</v>
      </c>
      <c r="B1895" s="76">
        <v>4</v>
      </c>
      <c r="C1895" s="46" t="s">
        <v>46</v>
      </c>
      <c r="D1895" s="24">
        <f t="shared" si="170"/>
        <v>0</v>
      </c>
      <c r="E1895" s="25">
        <f t="shared" si="169"/>
        <v>0</v>
      </c>
      <c r="F1895" s="25">
        <f t="shared" si="169"/>
        <v>0</v>
      </c>
      <c r="G1895" s="25">
        <f t="shared" si="169"/>
        <v>0</v>
      </c>
      <c r="H1895" s="26">
        <f t="shared" si="169"/>
        <v>0</v>
      </c>
      <c r="I1895" s="27">
        <f t="shared" si="171"/>
        <v>0</v>
      </c>
      <c r="J1895" s="28">
        <f t="shared" si="172"/>
        <v>0</v>
      </c>
      <c r="K1895" s="28">
        <f t="shared" si="172"/>
        <v>0</v>
      </c>
      <c r="L1895" s="28">
        <f t="shared" si="172"/>
        <v>0</v>
      </c>
      <c r="M1895" s="29">
        <f t="shared" si="172"/>
        <v>0</v>
      </c>
    </row>
    <row r="1896" spans="1:13" ht="15" x14ac:dyDescent="0.2">
      <c r="A1896" s="194" t="s">
        <v>47</v>
      </c>
      <c r="B1896" s="47" t="s">
        <v>48</v>
      </c>
      <c r="C1896" s="48" t="s">
        <v>49</v>
      </c>
      <c r="D1896" s="24">
        <f>E1896+F1896+G1896+H1896</f>
        <v>0</v>
      </c>
      <c r="E1896" s="25">
        <f t="shared" si="169"/>
        <v>0</v>
      </c>
      <c r="F1896" s="25">
        <f t="shared" si="169"/>
        <v>0</v>
      </c>
      <c r="G1896" s="25">
        <f t="shared" si="169"/>
        <v>0</v>
      </c>
      <c r="H1896" s="26">
        <f t="shared" si="169"/>
        <v>0</v>
      </c>
      <c r="I1896" s="27">
        <f>J1896+K1896+L1896+M1896</f>
        <v>0</v>
      </c>
      <c r="J1896" s="28">
        <f t="shared" si="172"/>
        <v>0</v>
      </c>
      <c r="K1896" s="28">
        <f t="shared" si="172"/>
        <v>0</v>
      </c>
      <c r="L1896" s="28">
        <f t="shared" si="172"/>
        <v>0</v>
      </c>
      <c r="M1896" s="29">
        <f t="shared" si="172"/>
        <v>0</v>
      </c>
    </row>
    <row r="1897" spans="1:13" ht="30" x14ac:dyDescent="0.2">
      <c r="A1897" s="195"/>
      <c r="B1897" s="47" t="s">
        <v>50</v>
      </c>
      <c r="C1897" s="48" t="s">
        <v>46</v>
      </c>
      <c r="D1897" s="24">
        <f>E1897+F1897+G1897+H1897</f>
        <v>0</v>
      </c>
      <c r="E1897" s="25">
        <f t="shared" si="169"/>
        <v>0</v>
      </c>
      <c r="F1897" s="25">
        <f t="shared" si="169"/>
        <v>0</v>
      </c>
      <c r="G1897" s="25">
        <f t="shared" si="169"/>
        <v>0</v>
      </c>
      <c r="H1897" s="26">
        <f t="shared" si="169"/>
        <v>0</v>
      </c>
      <c r="I1897" s="27">
        <f>J1897+K1897+L1897+M1897</f>
        <v>0</v>
      </c>
      <c r="J1897" s="28">
        <f t="shared" si="172"/>
        <v>0</v>
      </c>
      <c r="K1897" s="28">
        <f t="shared" si="172"/>
        <v>0</v>
      </c>
      <c r="L1897" s="28">
        <f t="shared" si="172"/>
        <v>0</v>
      </c>
      <c r="M1897" s="29">
        <f t="shared" si="172"/>
        <v>0</v>
      </c>
    </row>
    <row r="1898" spans="1:13" ht="45" x14ac:dyDescent="0.2">
      <c r="A1898" s="49" t="s">
        <v>51</v>
      </c>
      <c r="B1898" s="47" t="s">
        <v>52</v>
      </c>
      <c r="C1898" s="48" t="s">
        <v>46</v>
      </c>
      <c r="D1898" s="24">
        <f>E1898+F1898+G1898+H1898</f>
        <v>0</v>
      </c>
      <c r="E1898" s="25">
        <f t="shared" si="169"/>
        <v>0</v>
      </c>
      <c r="F1898" s="25">
        <f t="shared" si="169"/>
        <v>0</v>
      </c>
      <c r="G1898" s="25">
        <f t="shared" si="169"/>
        <v>0</v>
      </c>
      <c r="H1898" s="26">
        <f t="shared" si="169"/>
        <v>0</v>
      </c>
      <c r="I1898" s="27">
        <f>J1898+K1898+L1898+M1898</f>
        <v>0</v>
      </c>
      <c r="J1898" s="28">
        <f t="shared" si="172"/>
        <v>0</v>
      </c>
      <c r="K1898" s="28">
        <f t="shared" si="172"/>
        <v>0</v>
      </c>
      <c r="L1898" s="28">
        <f t="shared" si="172"/>
        <v>0</v>
      </c>
      <c r="M1898" s="29">
        <f t="shared" si="172"/>
        <v>0</v>
      </c>
    </row>
    <row r="1899" spans="1:13" ht="30.75" thickBot="1" x14ac:dyDescent="0.25">
      <c r="A1899" s="50" t="s">
        <v>53</v>
      </c>
      <c r="B1899" s="51">
        <v>5</v>
      </c>
      <c r="C1899" s="52" t="s">
        <v>54</v>
      </c>
      <c r="D1899" s="53">
        <f t="shared" si="170"/>
        <v>0</v>
      </c>
      <c r="E1899" s="54">
        <f t="shared" si="169"/>
        <v>0</v>
      </c>
      <c r="F1899" s="54">
        <f t="shared" si="169"/>
        <v>0</v>
      </c>
      <c r="G1899" s="54">
        <f t="shared" si="169"/>
        <v>0</v>
      </c>
      <c r="H1899" s="55">
        <f t="shared" si="169"/>
        <v>0</v>
      </c>
      <c r="I1899" s="56">
        <f t="shared" si="171"/>
        <v>0</v>
      </c>
      <c r="J1899" s="57">
        <f t="shared" si="172"/>
        <v>0</v>
      </c>
      <c r="K1899" s="57">
        <f t="shared" si="172"/>
        <v>0</v>
      </c>
      <c r="L1899" s="57">
        <f t="shared" si="172"/>
        <v>0</v>
      </c>
      <c r="M1899" s="58">
        <f t="shared" si="172"/>
        <v>0</v>
      </c>
    </row>
    <row r="1900" spans="1:13" ht="71.25" x14ac:dyDescent="0.2">
      <c r="A1900" s="13" t="s">
        <v>55</v>
      </c>
      <c r="B1900" s="14">
        <v>6</v>
      </c>
      <c r="C1900" s="15"/>
      <c r="D1900" s="137"/>
      <c r="E1900" s="138"/>
      <c r="F1900" s="138"/>
      <c r="G1900" s="138"/>
      <c r="H1900" s="139"/>
      <c r="I1900" s="140">
        <v>15673.06</v>
      </c>
      <c r="J1900" s="141">
        <v>3636.1600000000003</v>
      </c>
      <c r="K1900" s="141">
        <v>3636.1600000000003</v>
      </c>
      <c r="L1900" s="141">
        <v>3781.56</v>
      </c>
      <c r="M1900" s="142">
        <v>4619.1799999999985</v>
      </c>
    </row>
    <row r="1901" spans="1:13" ht="15" x14ac:dyDescent="0.2">
      <c r="A1901" s="22" t="s">
        <v>56</v>
      </c>
      <c r="B1901" s="76">
        <v>7</v>
      </c>
      <c r="C1901" s="23" t="s">
        <v>35</v>
      </c>
      <c r="D1901" s="143">
        <v>0</v>
      </c>
      <c r="E1901" s="148">
        <v>0</v>
      </c>
      <c r="F1901" s="148">
        <v>0</v>
      </c>
      <c r="G1901" s="148">
        <v>0</v>
      </c>
      <c r="H1901" s="151">
        <v>0</v>
      </c>
      <c r="I1901" s="118">
        <v>0</v>
      </c>
      <c r="J1901" s="169">
        <v>0</v>
      </c>
      <c r="K1901" s="169">
        <v>0</v>
      </c>
      <c r="L1901" s="169">
        <v>0</v>
      </c>
      <c r="M1901" s="169">
        <v>0</v>
      </c>
    </row>
    <row r="1902" spans="1:13" ht="30" x14ac:dyDescent="0.2">
      <c r="A1902" s="30" t="s">
        <v>57</v>
      </c>
      <c r="B1902" s="76">
        <v>8</v>
      </c>
      <c r="C1902" s="23" t="s">
        <v>37</v>
      </c>
      <c r="D1902" s="143">
        <v>11142</v>
      </c>
      <c r="E1902" s="146">
        <v>2586</v>
      </c>
      <c r="F1902" s="146">
        <v>2586</v>
      </c>
      <c r="G1902" s="146">
        <v>2688</v>
      </c>
      <c r="H1902" s="147">
        <v>3282</v>
      </c>
      <c r="I1902" s="118">
        <v>15673.06</v>
      </c>
      <c r="J1902" s="121">
        <v>3636.1600000000003</v>
      </c>
      <c r="K1902" s="121">
        <v>3636.1600000000003</v>
      </c>
      <c r="L1902" s="121">
        <v>3781.56</v>
      </c>
      <c r="M1902" s="121">
        <v>4619.1799999999985</v>
      </c>
    </row>
    <row r="1903" spans="1:13" ht="30" x14ac:dyDescent="0.2">
      <c r="A1903" s="37" t="s">
        <v>58</v>
      </c>
      <c r="B1903" s="44" t="s">
        <v>59</v>
      </c>
      <c r="C1903" s="39" t="s">
        <v>37</v>
      </c>
      <c r="D1903" s="182">
        <v>424</v>
      </c>
      <c r="E1903" s="148">
        <v>13</v>
      </c>
      <c r="F1903" s="148">
        <v>13</v>
      </c>
      <c r="G1903" s="148">
        <v>12</v>
      </c>
      <c r="H1903" s="147">
        <v>386</v>
      </c>
      <c r="I1903" s="118">
        <v>600.7700000000001</v>
      </c>
      <c r="J1903" s="121">
        <v>18.420000000000002</v>
      </c>
      <c r="K1903" s="121">
        <v>18.420000000000002</v>
      </c>
      <c r="L1903" s="121">
        <v>17</v>
      </c>
      <c r="M1903" s="121">
        <v>546.93000000000006</v>
      </c>
    </row>
    <row r="1904" spans="1:13" ht="30" x14ac:dyDescent="0.2">
      <c r="A1904" s="37" t="s">
        <v>60</v>
      </c>
      <c r="B1904" s="44" t="s">
        <v>61</v>
      </c>
      <c r="C1904" s="39" t="s">
        <v>37</v>
      </c>
      <c r="D1904" s="182">
        <v>150</v>
      </c>
      <c r="E1904" s="148">
        <v>35</v>
      </c>
      <c r="F1904" s="148">
        <v>35</v>
      </c>
      <c r="G1904" s="148">
        <v>35</v>
      </c>
      <c r="H1904" s="151">
        <v>45</v>
      </c>
      <c r="I1904" s="118">
        <v>210.89999999999998</v>
      </c>
      <c r="J1904" s="119">
        <v>49.21</v>
      </c>
      <c r="K1904" s="119">
        <v>49.21</v>
      </c>
      <c r="L1904" s="119">
        <v>49.21</v>
      </c>
      <c r="M1904" s="121">
        <v>63.269999999999989</v>
      </c>
    </row>
    <row r="1905" spans="1:13" ht="30" x14ac:dyDescent="0.2">
      <c r="A1905" s="37" t="s">
        <v>62</v>
      </c>
      <c r="B1905" s="44" t="s">
        <v>63</v>
      </c>
      <c r="C1905" s="39" t="s">
        <v>44</v>
      </c>
      <c r="D1905" s="182">
        <v>3644</v>
      </c>
      <c r="E1905" s="148">
        <v>875</v>
      </c>
      <c r="F1905" s="148">
        <v>875</v>
      </c>
      <c r="G1905" s="148">
        <v>911</v>
      </c>
      <c r="H1905" s="147">
        <v>983</v>
      </c>
      <c r="I1905" s="118">
        <v>14861.389999999998</v>
      </c>
      <c r="J1905" s="121">
        <v>3568.53</v>
      </c>
      <c r="K1905" s="121">
        <v>3568.53</v>
      </c>
      <c r="L1905" s="121">
        <v>3715.35</v>
      </c>
      <c r="M1905" s="121">
        <v>4008.9799999999982</v>
      </c>
    </row>
    <row r="1906" spans="1:13" ht="15" x14ac:dyDescent="0.2">
      <c r="A1906" s="45" t="s">
        <v>64</v>
      </c>
      <c r="B1906" s="76">
        <v>9</v>
      </c>
      <c r="C1906" s="46" t="s">
        <v>46</v>
      </c>
      <c r="D1906" s="143">
        <v>0</v>
      </c>
      <c r="E1906" s="144">
        <v>0</v>
      </c>
      <c r="F1906" s="144">
        <v>0</v>
      </c>
      <c r="G1906" s="144">
        <v>0</v>
      </c>
      <c r="H1906" s="151">
        <v>0</v>
      </c>
      <c r="I1906" s="118">
        <v>0</v>
      </c>
      <c r="J1906" s="119">
        <v>0</v>
      </c>
      <c r="K1906" s="119">
        <v>0</v>
      </c>
      <c r="L1906" s="119">
        <v>0</v>
      </c>
      <c r="M1906" s="119">
        <v>0</v>
      </c>
    </row>
    <row r="1907" spans="1:13" ht="15" x14ac:dyDescent="0.2">
      <c r="A1907" s="194" t="s">
        <v>65</v>
      </c>
      <c r="B1907" s="47" t="s">
        <v>66</v>
      </c>
      <c r="C1907" s="48" t="s">
        <v>49</v>
      </c>
      <c r="D1907" s="149">
        <v>0</v>
      </c>
      <c r="E1907" s="146">
        <v>0</v>
      </c>
      <c r="F1907" s="146">
        <v>0</v>
      </c>
      <c r="G1907" s="146">
        <v>0</v>
      </c>
      <c r="H1907" s="151">
        <v>0</v>
      </c>
      <c r="I1907" s="123">
        <v>0</v>
      </c>
      <c r="J1907" s="124">
        <v>0</v>
      </c>
      <c r="K1907" s="124">
        <v>0</v>
      </c>
      <c r="L1907" s="124">
        <v>0</v>
      </c>
      <c r="M1907" s="124">
        <v>0</v>
      </c>
    </row>
    <row r="1908" spans="1:13" ht="30" x14ac:dyDescent="0.2">
      <c r="A1908" s="195"/>
      <c r="B1908" s="47" t="s">
        <v>67</v>
      </c>
      <c r="C1908" s="48" t="s">
        <v>46</v>
      </c>
      <c r="D1908" s="149">
        <v>0</v>
      </c>
      <c r="E1908" s="146">
        <v>0</v>
      </c>
      <c r="F1908" s="146">
        <v>0</v>
      </c>
      <c r="G1908" s="146">
        <v>0</v>
      </c>
      <c r="H1908" s="151">
        <v>0</v>
      </c>
      <c r="I1908" s="123">
        <v>0</v>
      </c>
      <c r="J1908" s="124">
        <v>0</v>
      </c>
      <c r="K1908" s="124">
        <v>0</v>
      </c>
      <c r="L1908" s="124">
        <v>0</v>
      </c>
      <c r="M1908" s="124">
        <v>0</v>
      </c>
    </row>
    <row r="1909" spans="1:13" ht="30" x14ac:dyDescent="0.2">
      <c r="A1909" s="49" t="s">
        <v>68</v>
      </c>
      <c r="B1909" s="47" t="s">
        <v>69</v>
      </c>
      <c r="C1909" s="48" t="s">
        <v>46</v>
      </c>
      <c r="D1909" s="149">
        <v>0</v>
      </c>
      <c r="E1909" s="146">
        <v>0</v>
      </c>
      <c r="F1909" s="146">
        <v>0</v>
      </c>
      <c r="G1909" s="146">
        <v>0</v>
      </c>
      <c r="H1909" s="151">
        <v>0</v>
      </c>
      <c r="I1909" s="123">
        <v>0</v>
      </c>
      <c r="J1909" s="124">
        <v>0</v>
      </c>
      <c r="K1909" s="124">
        <v>0</v>
      </c>
      <c r="L1909" s="124">
        <v>0</v>
      </c>
      <c r="M1909" s="124">
        <v>0</v>
      </c>
    </row>
    <row r="1910" spans="1:13" ht="15.75" thickBot="1" x14ac:dyDescent="0.25">
      <c r="A1910" s="50" t="s">
        <v>70</v>
      </c>
      <c r="B1910" s="51">
        <v>10</v>
      </c>
      <c r="C1910" s="52" t="s">
        <v>54</v>
      </c>
      <c r="D1910" s="152">
        <v>0</v>
      </c>
      <c r="E1910" s="153">
        <v>0</v>
      </c>
      <c r="F1910" s="153">
        <v>0</v>
      </c>
      <c r="G1910" s="153">
        <v>0</v>
      </c>
      <c r="H1910" s="164">
        <v>0</v>
      </c>
      <c r="I1910" s="126">
        <v>0</v>
      </c>
      <c r="J1910" s="155">
        <v>0</v>
      </c>
      <c r="K1910" s="155">
        <v>0</v>
      </c>
      <c r="L1910" s="155">
        <v>0</v>
      </c>
      <c r="M1910" s="155">
        <v>0</v>
      </c>
    </row>
    <row r="1911" spans="1:13" ht="71.25" x14ac:dyDescent="0.2">
      <c r="A1911" s="13" t="s">
        <v>71</v>
      </c>
      <c r="B1911" s="14">
        <v>11</v>
      </c>
      <c r="C1911" s="15"/>
      <c r="D1911" s="59" t="s">
        <v>72</v>
      </c>
      <c r="E1911" s="17" t="s">
        <v>72</v>
      </c>
      <c r="F1911" s="17" t="s">
        <v>72</v>
      </c>
      <c r="G1911" s="17" t="s">
        <v>72</v>
      </c>
      <c r="H1911" s="17" t="s">
        <v>72</v>
      </c>
      <c r="I1911" s="19">
        <f>J1911+K1911+L1911+M1911</f>
        <v>0</v>
      </c>
      <c r="J1911" s="20">
        <f>J1912+J1913+J1917+J1921</f>
        <v>0</v>
      </c>
      <c r="K1911" s="20">
        <f>K1912+K1913+K1917+K1921</f>
        <v>0</v>
      </c>
      <c r="L1911" s="20">
        <f>L1912+L1913+L1917+L1921</f>
        <v>0</v>
      </c>
      <c r="M1911" s="21">
        <f>M1912+M1913+M1917+M1921</f>
        <v>0</v>
      </c>
    </row>
    <row r="1912" spans="1:13" ht="15" x14ac:dyDescent="0.2">
      <c r="A1912" s="22" t="s">
        <v>56</v>
      </c>
      <c r="B1912" s="76">
        <v>12</v>
      </c>
      <c r="C1912" s="23" t="s">
        <v>35</v>
      </c>
      <c r="D1912" s="24" t="s">
        <v>72</v>
      </c>
      <c r="E1912" s="25" t="s">
        <v>72</v>
      </c>
      <c r="F1912" s="25" t="s">
        <v>72</v>
      </c>
      <c r="G1912" s="25" t="s">
        <v>72</v>
      </c>
      <c r="H1912" s="26" t="s">
        <v>72</v>
      </c>
      <c r="I1912" s="27">
        <f>J1912+K1912+L1912+M1912</f>
        <v>0</v>
      </c>
      <c r="J1912" s="28"/>
      <c r="K1912" s="28"/>
      <c r="L1912" s="28"/>
      <c r="M1912" s="28"/>
    </row>
    <row r="1913" spans="1:13" ht="30" x14ac:dyDescent="0.2">
      <c r="A1913" s="30" t="s">
        <v>57</v>
      </c>
      <c r="B1913" s="76">
        <v>13</v>
      </c>
      <c r="C1913" s="23" t="s">
        <v>37</v>
      </c>
      <c r="D1913" s="24" t="s">
        <v>72</v>
      </c>
      <c r="E1913" s="33" t="s">
        <v>72</v>
      </c>
      <c r="F1913" s="33" t="s">
        <v>72</v>
      </c>
      <c r="G1913" s="33" t="s">
        <v>72</v>
      </c>
      <c r="H1913" s="34" t="s">
        <v>72</v>
      </c>
      <c r="I1913" s="27">
        <f t="shared" ref="I1913:I1921" si="173">J1913+K1913+L1913+M1913</f>
        <v>0</v>
      </c>
      <c r="J1913" s="35"/>
      <c r="K1913" s="35"/>
      <c r="L1913" s="35"/>
      <c r="M1913" s="36"/>
    </row>
    <row r="1914" spans="1:13" ht="30" x14ac:dyDescent="0.2">
      <c r="A1914" s="37" t="s">
        <v>58</v>
      </c>
      <c r="B1914" s="44" t="s">
        <v>73</v>
      </c>
      <c r="C1914" s="39" t="s">
        <v>37</v>
      </c>
      <c r="D1914" s="24" t="s">
        <v>72</v>
      </c>
      <c r="E1914" s="40" t="s">
        <v>72</v>
      </c>
      <c r="F1914" s="40" t="s">
        <v>72</v>
      </c>
      <c r="G1914" s="40" t="s">
        <v>72</v>
      </c>
      <c r="H1914" s="41" t="s">
        <v>72</v>
      </c>
      <c r="I1914" s="27">
        <f t="shared" si="173"/>
        <v>0</v>
      </c>
      <c r="J1914" s="42"/>
      <c r="K1914" s="42"/>
      <c r="L1914" s="42"/>
      <c r="M1914" s="43"/>
    </row>
    <row r="1915" spans="1:13" ht="30" x14ac:dyDescent="0.2">
      <c r="A1915" s="37" t="s">
        <v>60</v>
      </c>
      <c r="B1915" s="44" t="s">
        <v>74</v>
      </c>
      <c r="C1915" s="39" t="s">
        <v>37</v>
      </c>
      <c r="D1915" s="24" t="s">
        <v>72</v>
      </c>
      <c r="E1915" s="40" t="s">
        <v>72</v>
      </c>
      <c r="F1915" s="40" t="s">
        <v>72</v>
      </c>
      <c r="G1915" s="40" t="s">
        <v>72</v>
      </c>
      <c r="H1915" s="41" t="s">
        <v>72</v>
      </c>
      <c r="I1915" s="27">
        <f t="shared" si="173"/>
        <v>0</v>
      </c>
      <c r="J1915" s="42"/>
      <c r="K1915" s="42"/>
      <c r="L1915" s="42"/>
      <c r="M1915" s="43"/>
    </row>
    <row r="1916" spans="1:13" ht="30" x14ac:dyDescent="0.2">
      <c r="A1916" s="37" t="s">
        <v>62</v>
      </c>
      <c r="B1916" s="44" t="s">
        <v>75</v>
      </c>
      <c r="C1916" s="39" t="s">
        <v>44</v>
      </c>
      <c r="D1916" s="24" t="s">
        <v>72</v>
      </c>
      <c r="E1916" s="40" t="s">
        <v>72</v>
      </c>
      <c r="F1916" s="40" t="s">
        <v>72</v>
      </c>
      <c r="G1916" s="40" t="s">
        <v>72</v>
      </c>
      <c r="H1916" s="41" t="s">
        <v>72</v>
      </c>
      <c r="I1916" s="27">
        <f t="shared" si="173"/>
        <v>0</v>
      </c>
      <c r="J1916" s="42"/>
      <c r="K1916" s="42"/>
      <c r="L1916" s="42"/>
      <c r="M1916" s="42"/>
    </row>
    <row r="1917" spans="1:13" ht="15" x14ac:dyDescent="0.2">
      <c r="A1917" s="45" t="s">
        <v>64</v>
      </c>
      <c r="B1917" s="76">
        <v>14</v>
      </c>
      <c r="C1917" s="46" t="s">
        <v>46</v>
      </c>
      <c r="D1917" s="24" t="s">
        <v>72</v>
      </c>
      <c r="E1917" s="25" t="s">
        <v>72</v>
      </c>
      <c r="F1917" s="25" t="s">
        <v>72</v>
      </c>
      <c r="G1917" s="25" t="s">
        <v>72</v>
      </c>
      <c r="H1917" s="26" t="s">
        <v>72</v>
      </c>
      <c r="I1917" s="27">
        <f t="shared" si="173"/>
        <v>0</v>
      </c>
      <c r="J1917" s="28"/>
      <c r="K1917" s="28"/>
      <c r="L1917" s="28"/>
      <c r="M1917" s="29"/>
    </row>
    <row r="1918" spans="1:13" ht="15" x14ac:dyDescent="0.2">
      <c r="A1918" s="194" t="s">
        <v>65</v>
      </c>
      <c r="B1918" s="47" t="s">
        <v>76</v>
      </c>
      <c r="C1918" s="48" t="s">
        <v>49</v>
      </c>
      <c r="D1918" s="24" t="s">
        <v>72</v>
      </c>
      <c r="E1918" s="25" t="s">
        <v>72</v>
      </c>
      <c r="F1918" s="25" t="s">
        <v>72</v>
      </c>
      <c r="G1918" s="25" t="s">
        <v>72</v>
      </c>
      <c r="H1918" s="26" t="s">
        <v>72</v>
      </c>
      <c r="I1918" s="27">
        <f>J1918+K1918+L1918+M1918</f>
        <v>0</v>
      </c>
      <c r="J1918" s="35"/>
      <c r="K1918" s="35"/>
      <c r="L1918" s="35"/>
      <c r="M1918" s="36"/>
    </row>
    <row r="1919" spans="1:13" ht="30" x14ac:dyDescent="0.2">
      <c r="A1919" s="195"/>
      <c r="B1919" s="47" t="s">
        <v>77</v>
      </c>
      <c r="C1919" s="48" t="s">
        <v>46</v>
      </c>
      <c r="D1919" s="24" t="s">
        <v>72</v>
      </c>
      <c r="E1919" s="25" t="s">
        <v>72</v>
      </c>
      <c r="F1919" s="25" t="s">
        <v>72</v>
      </c>
      <c r="G1919" s="25" t="s">
        <v>72</v>
      </c>
      <c r="H1919" s="26" t="s">
        <v>72</v>
      </c>
      <c r="I1919" s="27">
        <f>J1919+K1919+L1919+M1919</f>
        <v>0</v>
      </c>
      <c r="J1919" s="35"/>
      <c r="K1919" s="35"/>
      <c r="L1919" s="35"/>
      <c r="M1919" s="36"/>
    </row>
    <row r="1920" spans="1:13" ht="30" x14ac:dyDescent="0.2">
      <c r="A1920" s="49" t="s">
        <v>68</v>
      </c>
      <c r="B1920" s="47" t="s">
        <v>78</v>
      </c>
      <c r="C1920" s="48" t="s">
        <v>46</v>
      </c>
      <c r="D1920" s="24" t="s">
        <v>72</v>
      </c>
      <c r="E1920" s="25" t="s">
        <v>72</v>
      </c>
      <c r="F1920" s="25" t="s">
        <v>72</v>
      </c>
      <c r="G1920" s="25" t="s">
        <v>72</v>
      </c>
      <c r="H1920" s="26" t="s">
        <v>72</v>
      </c>
      <c r="I1920" s="27">
        <f>J1920+K1920+L1920+M1920</f>
        <v>0</v>
      </c>
      <c r="J1920" s="35"/>
      <c r="K1920" s="35"/>
      <c r="L1920" s="35"/>
      <c r="M1920" s="36"/>
    </row>
    <row r="1921" spans="1:13" ht="15.75" thickBot="1" x14ac:dyDescent="0.25">
      <c r="A1921" s="50" t="s">
        <v>70</v>
      </c>
      <c r="B1921" s="51">
        <v>15</v>
      </c>
      <c r="C1921" s="52" t="s">
        <v>54</v>
      </c>
      <c r="D1921" s="53" t="s">
        <v>72</v>
      </c>
      <c r="E1921" s="54" t="s">
        <v>72</v>
      </c>
      <c r="F1921" s="54" t="s">
        <v>72</v>
      </c>
      <c r="G1921" s="54" t="s">
        <v>72</v>
      </c>
      <c r="H1921" s="55" t="s">
        <v>72</v>
      </c>
      <c r="I1921" s="56">
        <f t="shared" si="173"/>
        <v>0</v>
      </c>
      <c r="J1921" s="57"/>
      <c r="K1921" s="57"/>
      <c r="L1921" s="57"/>
      <c r="M1921" s="58"/>
    </row>
    <row r="1922" spans="1:13" ht="42.75" x14ac:dyDescent="0.2">
      <c r="A1922" s="13" t="s">
        <v>79</v>
      </c>
      <c r="B1922" s="14">
        <v>16</v>
      </c>
      <c r="C1922" s="15"/>
      <c r="D1922" s="59">
        <f>E1922+F1922+G1922+H1922</f>
        <v>0</v>
      </c>
      <c r="E1922" s="17">
        <f>E1923+E1924+E1928+E1932</f>
        <v>0</v>
      </c>
      <c r="F1922" s="17">
        <f>F1923+F1924+F1928+F1932</f>
        <v>0</v>
      </c>
      <c r="G1922" s="17">
        <f>G1923+G1924+G1928+G1932</f>
        <v>0</v>
      </c>
      <c r="H1922" s="18">
        <f>H1923+H1924+H1928+H1932</f>
        <v>0</v>
      </c>
      <c r="I1922" s="60">
        <f>J1922+K1922+L1922+M1922</f>
        <v>0</v>
      </c>
      <c r="J1922" s="20">
        <f>J1923+J1924+J1928+J1932</f>
        <v>0</v>
      </c>
      <c r="K1922" s="20">
        <f>K1923+K1924+K1928+K1932</f>
        <v>0</v>
      </c>
      <c r="L1922" s="20">
        <f>L1923+L1924+L1928+L1932</f>
        <v>0</v>
      </c>
      <c r="M1922" s="21">
        <f>M1923+M1924+M1928+M1932</f>
        <v>0</v>
      </c>
    </row>
    <row r="1923" spans="1:13" ht="15" x14ac:dyDescent="0.2">
      <c r="A1923" s="22" t="s">
        <v>56</v>
      </c>
      <c r="B1923" s="76">
        <v>17</v>
      </c>
      <c r="C1923" s="23" t="s">
        <v>35</v>
      </c>
      <c r="D1923" s="24">
        <f>E1923+F1923+G1923+H1923</f>
        <v>0</v>
      </c>
      <c r="E1923" s="25"/>
      <c r="F1923" s="25"/>
      <c r="G1923" s="25"/>
      <c r="H1923" s="26"/>
      <c r="I1923" s="27">
        <f>J1923+K1923+L1923+M1923</f>
        <v>0</v>
      </c>
      <c r="J1923" s="28"/>
      <c r="K1923" s="28"/>
      <c r="L1923" s="28"/>
      <c r="M1923" s="29"/>
    </row>
    <row r="1924" spans="1:13" ht="30" x14ac:dyDescent="0.2">
      <c r="A1924" s="30" t="s">
        <v>57</v>
      </c>
      <c r="B1924" s="76">
        <v>18</v>
      </c>
      <c r="C1924" s="23" t="s">
        <v>37</v>
      </c>
      <c r="D1924" s="24">
        <f t="shared" ref="D1924:D1932" si="174">E1924+F1924+G1924+H1924</f>
        <v>0</v>
      </c>
      <c r="E1924" s="33">
        <f>E1925+E1926+E1927</f>
        <v>0</v>
      </c>
      <c r="F1924" s="33">
        <f>F1925+F1926+F1927</f>
        <v>0</v>
      </c>
      <c r="G1924" s="33">
        <f>G1925+G1926+G1927</f>
        <v>0</v>
      </c>
      <c r="H1924" s="34">
        <f>H1925+H1926+H1927</f>
        <v>0</v>
      </c>
      <c r="I1924" s="27">
        <f t="shared" ref="I1924:I1932" si="175">J1924+K1924+L1924+M1924</f>
        <v>0</v>
      </c>
      <c r="J1924" s="35">
        <f>J1925+J1926+J1927</f>
        <v>0</v>
      </c>
      <c r="K1924" s="35">
        <f>K1925+K1926+K1927</f>
        <v>0</v>
      </c>
      <c r="L1924" s="35">
        <f>L1925+L1926+L1927</f>
        <v>0</v>
      </c>
      <c r="M1924" s="36">
        <f>M1925+M1926+M1927</f>
        <v>0</v>
      </c>
    </row>
    <row r="1925" spans="1:13" ht="30" x14ac:dyDescent="0.2">
      <c r="A1925" s="37" t="s">
        <v>58</v>
      </c>
      <c r="B1925" s="44" t="s">
        <v>80</v>
      </c>
      <c r="C1925" s="39" t="s">
        <v>37</v>
      </c>
      <c r="D1925" s="24">
        <f t="shared" si="174"/>
        <v>0</v>
      </c>
      <c r="E1925" s="40"/>
      <c r="F1925" s="40"/>
      <c r="G1925" s="40"/>
      <c r="H1925" s="41"/>
      <c r="I1925" s="27">
        <f t="shared" si="175"/>
        <v>0</v>
      </c>
      <c r="J1925" s="42"/>
      <c r="K1925" s="42"/>
      <c r="L1925" s="42"/>
      <c r="M1925" s="43"/>
    </row>
    <row r="1926" spans="1:13" ht="30" x14ac:dyDescent="0.2">
      <c r="A1926" s="37" t="s">
        <v>60</v>
      </c>
      <c r="B1926" s="44" t="s">
        <v>81</v>
      </c>
      <c r="C1926" s="39" t="s">
        <v>37</v>
      </c>
      <c r="D1926" s="24">
        <f t="shared" si="174"/>
        <v>0</v>
      </c>
      <c r="E1926" s="40"/>
      <c r="F1926" s="40"/>
      <c r="G1926" s="40"/>
      <c r="H1926" s="41"/>
      <c r="I1926" s="27">
        <f t="shared" si="175"/>
        <v>0</v>
      </c>
      <c r="J1926" s="42"/>
      <c r="K1926" s="42"/>
      <c r="L1926" s="42"/>
      <c r="M1926" s="43"/>
    </row>
    <row r="1927" spans="1:13" ht="30" x14ac:dyDescent="0.2">
      <c r="A1927" s="37" t="s">
        <v>62</v>
      </c>
      <c r="B1927" s="44" t="s">
        <v>82</v>
      </c>
      <c r="C1927" s="39" t="s">
        <v>44</v>
      </c>
      <c r="D1927" s="24">
        <f t="shared" si="174"/>
        <v>0</v>
      </c>
      <c r="E1927" s="40"/>
      <c r="F1927" s="40"/>
      <c r="G1927" s="40"/>
      <c r="H1927" s="41"/>
      <c r="I1927" s="27">
        <f t="shared" si="175"/>
        <v>0</v>
      </c>
      <c r="J1927" s="42"/>
      <c r="K1927" s="42"/>
      <c r="L1927" s="42"/>
      <c r="M1927" s="43"/>
    </row>
    <row r="1928" spans="1:13" ht="15" x14ac:dyDescent="0.2">
      <c r="A1928" s="45" t="s">
        <v>64</v>
      </c>
      <c r="B1928" s="76">
        <v>19</v>
      </c>
      <c r="C1928" s="46" t="s">
        <v>46</v>
      </c>
      <c r="D1928" s="24">
        <f t="shared" si="174"/>
        <v>0</v>
      </c>
      <c r="E1928" s="25"/>
      <c r="F1928" s="25"/>
      <c r="G1928" s="25"/>
      <c r="H1928" s="26"/>
      <c r="I1928" s="27">
        <f t="shared" si="175"/>
        <v>0</v>
      </c>
      <c r="J1928" s="28"/>
      <c r="K1928" s="28"/>
      <c r="L1928" s="28"/>
      <c r="M1928" s="29"/>
    </row>
    <row r="1929" spans="1:13" ht="15" x14ac:dyDescent="0.2">
      <c r="A1929" s="194" t="s">
        <v>65</v>
      </c>
      <c r="B1929" s="47" t="s">
        <v>83</v>
      </c>
      <c r="C1929" s="48" t="s">
        <v>49</v>
      </c>
      <c r="D1929" s="24">
        <f>E1929+F1929+G1929+H1929</f>
        <v>0</v>
      </c>
      <c r="E1929" s="25"/>
      <c r="F1929" s="25"/>
      <c r="G1929" s="25"/>
      <c r="H1929" s="26"/>
      <c r="I1929" s="27">
        <f>J1929+K1929+L1929+M1929</f>
        <v>0</v>
      </c>
      <c r="J1929" s="35"/>
      <c r="K1929" s="35"/>
      <c r="L1929" s="35"/>
      <c r="M1929" s="36"/>
    </row>
    <row r="1930" spans="1:13" ht="30" x14ac:dyDescent="0.2">
      <c r="A1930" s="195"/>
      <c r="B1930" s="47" t="s">
        <v>84</v>
      </c>
      <c r="C1930" s="48" t="s">
        <v>46</v>
      </c>
      <c r="D1930" s="24">
        <f>E1930+F1930+G1930+H1930</f>
        <v>0</v>
      </c>
      <c r="E1930" s="25"/>
      <c r="F1930" s="25"/>
      <c r="G1930" s="25"/>
      <c r="H1930" s="26"/>
      <c r="I1930" s="27">
        <f>J1930+K1930+L1930+M1930</f>
        <v>0</v>
      </c>
      <c r="J1930" s="35"/>
      <c r="K1930" s="35"/>
      <c r="L1930" s="35"/>
      <c r="M1930" s="36"/>
    </row>
    <row r="1931" spans="1:13" ht="30" x14ac:dyDescent="0.2">
      <c r="A1931" s="49" t="s">
        <v>68</v>
      </c>
      <c r="B1931" s="47" t="s">
        <v>85</v>
      </c>
      <c r="C1931" s="48" t="s">
        <v>46</v>
      </c>
      <c r="D1931" s="24">
        <f>E1931+F1931+G1931+H1931</f>
        <v>0</v>
      </c>
      <c r="E1931" s="25"/>
      <c r="F1931" s="25"/>
      <c r="G1931" s="25"/>
      <c r="H1931" s="26"/>
      <c r="I1931" s="27">
        <f>J1931+K1931+L1931+M1931</f>
        <v>0</v>
      </c>
      <c r="J1931" s="35"/>
      <c r="K1931" s="35"/>
      <c r="L1931" s="35"/>
      <c r="M1931" s="36"/>
    </row>
    <row r="1932" spans="1:13" ht="15.75" thickBot="1" x14ac:dyDescent="0.25">
      <c r="A1932" s="61" t="s">
        <v>70</v>
      </c>
      <c r="B1932" s="77">
        <v>20</v>
      </c>
      <c r="C1932" s="62" t="s">
        <v>54</v>
      </c>
      <c r="D1932" s="63">
        <f t="shared" si="174"/>
        <v>0</v>
      </c>
      <c r="E1932" s="64"/>
      <c r="F1932" s="64"/>
      <c r="G1932" s="64"/>
      <c r="H1932" s="65"/>
      <c r="I1932" s="66">
        <f t="shared" si="175"/>
        <v>0</v>
      </c>
      <c r="J1932" s="67"/>
      <c r="K1932" s="67"/>
      <c r="L1932" s="67"/>
      <c r="M1932" s="68"/>
    </row>
    <row r="1933" spans="1:13" ht="13.5" thickTop="1" x14ac:dyDescent="0.2"/>
    <row r="1934" spans="1:13" ht="15.75" x14ac:dyDescent="0.2">
      <c r="K1934" s="196" t="s">
        <v>0</v>
      </c>
      <c r="L1934" s="196"/>
      <c r="M1934" s="196"/>
    </row>
    <row r="1935" spans="1:13" ht="15.75" x14ac:dyDescent="0.2">
      <c r="K1935" s="196" t="s">
        <v>1</v>
      </c>
      <c r="L1935" s="196"/>
      <c r="M1935" s="196"/>
    </row>
    <row r="1936" spans="1:13" ht="15.75" x14ac:dyDescent="0.2">
      <c r="K1936" s="196" t="s">
        <v>2</v>
      </c>
      <c r="L1936" s="196"/>
      <c r="M1936" s="196"/>
    </row>
    <row r="1937" spans="1:13" ht="15.75" x14ac:dyDescent="0.2">
      <c r="K1937" s="196" t="s">
        <v>3</v>
      </c>
      <c r="L1937" s="196"/>
      <c r="M1937" s="196"/>
    </row>
    <row r="1938" spans="1:13" ht="15.75" x14ac:dyDescent="0.2">
      <c r="K1938" s="196" t="s">
        <v>4</v>
      </c>
      <c r="L1938" s="196"/>
      <c r="M1938" s="196"/>
    </row>
    <row r="1939" spans="1:13" ht="15.75" x14ac:dyDescent="0.2">
      <c r="K1939" s="196" t="s">
        <v>5</v>
      </c>
      <c r="L1939" s="196"/>
      <c r="M1939" s="196"/>
    </row>
    <row r="1940" spans="1:13" ht="15.75" x14ac:dyDescent="0.2">
      <c r="K1940" s="196" t="s">
        <v>6</v>
      </c>
      <c r="L1940" s="196"/>
      <c r="M1940" s="196"/>
    </row>
    <row r="1941" spans="1:13" ht="15.75" x14ac:dyDescent="0.2">
      <c r="K1941" s="196" t="s">
        <v>7</v>
      </c>
      <c r="L1941" s="196"/>
      <c r="M1941" s="196"/>
    </row>
    <row r="1943" spans="1:13" s="3" customFormat="1" ht="16.5" x14ac:dyDescent="0.25">
      <c r="A1943" s="197" t="str">
        <f>$A$10</f>
        <v>Объёмы медицинской помощи по территориальной программе обязательного медицинского страхования на 2018 год</v>
      </c>
      <c r="B1943" s="197"/>
      <c r="C1943" s="197"/>
      <c r="D1943" s="197"/>
      <c r="E1943" s="197"/>
      <c r="F1943" s="197"/>
      <c r="G1943" s="197"/>
      <c r="H1943" s="197"/>
      <c r="I1943" s="197"/>
      <c r="J1943" s="197"/>
      <c r="K1943" s="197"/>
      <c r="L1943" s="197"/>
      <c r="M1943" s="197"/>
    </row>
    <row r="1944" spans="1:13" s="3" customFormat="1" ht="16.5" x14ac:dyDescent="0.25">
      <c r="A1944" s="199" t="s">
        <v>106</v>
      </c>
      <c r="B1944" s="199"/>
      <c r="C1944" s="199"/>
      <c r="D1944" s="199"/>
      <c r="E1944" s="199"/>
      <c r="F1944" s="199"/>
      <c r="G1944" s="199"/>
      <c r="H1944" s="199"/>
      <c r="I1944" s="199"/>
      <c r="J1944" s="199"/>
      <c r="K1944" s="199"/>
      <c r="L1944" s="199"/>
      <c r="M1944" s="199"/>
    </row>
    <row r="1945" spans="1:13" s="3" customFormat="1" ht="16.5" x14ac:dyDescent="0.25">
      <c r="A1945" s="197" t="str">
        <f>$A$12</f>
        <v>СВОД</v>
      </c>
      <c r="B1945" s="197"/>
      <c r="C1945" s="197"/>
      <c r="D1945" s="197"/>
      <c r="E1945" s="197"/>
      <c r="F1945" s="197"/>
      <c r="G1945" s="197"/>
      <c r="H1945" s="197"/>
      <c r="I1945" s="197"/>
      <c r="J1945" s="197"/>
      <c r="K1945" s="197"/>
      <c r="L1945" s="197"/>
      <c r="M1945" s="197"/>
    </row>
    <row r="1946" spans="1:13" ht="15" thickBot="1" x14ac:dyDescent="0.25">
      <c r="A1946" s="4"/>
      <c r="B1946" s="71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</row>
    <row r="1947" spans="1:13" ht="13.5" thickTop="1" x14ac:dyDescent="0.2">
      <c r="A1947" s="200" t="s">
        <v>10</v>
      </c>
      <c r="B1947" s="203" t="s">
        <v>11</v>
      </c>
      <c r="C1947" s="206" t="s">
        <v>12</v>
      </c>
      <c r="D1947" s="209" t="str">
        <f>$D$14</f>
        <v>Всего на 2018 год</v>
      </c>
      <c r="E1947" s="212" t="s">
        <v>14</v>
      </c>
      <c r="F1947" s="212"/>
      <c r="G1947" s="212"/>
      <c r="H1947" s="213"/>
      <c r="I1947" s="209" t="str">
        <f>$I$14</f>
        <v>Всего на 2018 год</v>
      </c>
      <c r="J1947" s="212" t="s">
        <v>15</v>
      </c>
      <c r="K1947" s="212"/>
      <c r="L1947" s="212"/>
      <c r="M1947" s="213"/>
    </row>
    <row r="1948" spans="1:13" x14ac:dyDescent="0.2">
      <c r="A1948" s="201"/>
      <c r="B1948" s="204"/>
      <c r="C1948" s="207"/>
      <c r="D1948" s="210"/>
      <c r="E1948" s="214"/>
      <c r="F1948" s="214"/>
      <c r="G1948" s="214"/>
      <c r="H1948" s="215"/>
      <c r="I1948" s="210"/>
      <c r="J1948" s="214"/>
      <c r="K1948" s="214"/>
      <c r="L1948" s="214"/>
      <c r="M1948" s="215"/>
    </row>
    <row r="1949" spans="1:13" s="5" customFormat="1" ht="30.75" thickBot="1" x14ac:dyDescent="0.25">
      <c r="A1949" s="202"/>
      <c r="B1949" s="205"/>
      <c r="C1949" s="208"/>
      <c r="D1949" s="211"/>
      <c r="E1949" s="74" t="s">
        <v>16</v>
      </c>
      <c r="F1949" s="74" t="s">
        <v>17</v>
      </c>
      <c r="G1949" s="74" t="s">
        <v>18</v>
      </c>
      <c r="H1949" s="75" t="s">
        <v>19</v>
      </c>
      <c r="I1949" s="211"/>
      <c r="J1949" s="74" t="s">
        <v>16</v>
      </c>
      <c r="K1949" s="74" t="s">
        <v>17</v>
      </c>
      <c r="L1949" s="74" t="s">
        <v>18</v>
      </c>
      <c r="M1949" s="75" t="s">
        <v>19</v>
      </c>
    </row>
    <row r="1950" spans="1:13" s="12" customFormat="1" ht="15.75" thickTop="1" thickBot="1" x14ac:dyDescent="0.25">
      <c r="A1950" s="6" t="s">
        <v>20</v>
      </c>
      <c r="B1950" s="7" t="s">
        <v>21</v>
      </c>
      <c r="C1950" s="8" t="s">
        <v>22</v>
      </c>
      <c r="D1950" s="9" t="s">
        <v>23</v>
      </c>
      <c r="E1950" s="10" t="s">
        <v>24</v>
      </c>
      <c r="F1950" s="10" t="s">
        <v>25</v>
      </c>
      <c r="G1950" s="10" t="s">
        <v>26</v>
      </c>
      <c r="H1950" s="11" t="s">
        <v>27</v>
      </c>
      <c r="I1950" s="9" t="s">
        <v>28</v>
      </c>
      <c r="J1950" s="10" t="s">
        <v>29</v>
      </c>
      <c r="K1950" s="10" t="s">
        <v>30</v>
      </c>
      <c r="L1950" s="10" t="s">
        <v>31</v>
      </c>
      <c r="M1950" s="11" t="s">
        <v>32</v>
      </c>
    </row>
    <row r="1951" spans="1:13" ht="43.5" thickTop="1" x14ac:dyDescent="0.2">
      <c r="A1951" s="13" t="s">
        <v>33</v>
      </c>
      <c r="B1951" s="14">
        <v>1</v>
      </c>
      <c r="C1951" s="15"/>
      <c r="D1951" s="16"/>
      <c r="E1951" s="17"/>
      <c r="F1951" s="17"/>
      <c r="G1951" s="17"/>
      <c r="H1951" s="18"/>
      <c r="I1951" s="19">
        <f>J1951+K1951+L1951+M1951</f>
        <v>44594.41</v>
      </c>
      <c r="J1951" s="20">
        <f>J1952+J1953+J1957+J1961</f>
        <v>11260.17</v>
      </c>
      <c r="K1951" s="20">
        <f>K1952+K1953+K1957+K1961</f>
        <v>11260.17</v>
      </c>
      <c r="L1951" s="20">
        <f>L1952+L1953+L1957+L1961</f>
        <v>11260.17</v>
      </c>
      <c r="M1951" s="21">
        <f>M1952+M1953+M1957+M1961</f>
        <v>10813.9</v>
      </c>
    </row>
    <row r="1952" spans="1:13" ht="30" x14ac:dyDescent="0.2">
      <c r="A1952" s="22" t="s">
        <v>34</v>
      </c>
      <c r="B1952" s="76">
        <v>2</v>
      </c>
      <c r="C1952" s="23" t="s">
        <v>35</v>
      </c>
      <c r="D1952" s="24">
        <f>E1952+F1952+G1952+H1952</f>
        <v>0</v>
      </c>
      <c r="E1952" s="25">
        <f t="shared" ref="E1952:H1961" si="176">E1963+E1985</f>
        <v>0</v>
      </c>
      <c r="F1952" s="25">
        <f t="shared" si="176"/>
        <v>0</v>
      </c>
      <c r="G1952" s="25">
        <f t="shared" si="176"/>
        <v>0</v>
      </c>
      <c r="H1952" s="26">
        <f t="shared" si="176"/>
        <v>0</v>
      </c>
      <c r="I1952" s="27">
        <f>J1952+K1952+L1952+M1952</f>
        <v>0</v>
      </c>
      <c r="J1952" s="28">
        <f>J1963+J1974+J1985</f>
        <v>0</v>
      </c>
      <c r="K1952" s="28">
        <f>K1963+K1974+K1985</f>
        <v>0</v>
      </c>
      <c r="L1952" s="28">
        <f>L1963+L1974+L1985</f>
        <v>0</v>
      </c>
      <c r="M1952" s="29">
        <f>M1963+M1974+M1985</f>
        <v>0</v>
      </c>
    </row>
    <row r="1953" spans="1:13" ht="30" x14ac:dyDescent="0.2">
      <c r="A1953" s="30" t="s">
        <v>36</v>
      </c>
      <c r="B1953" s="31">
        <v>3</v>
      </c>
      <c r="C1953" s="32" t="s">
        <v>37</v>
      </c>
      <c r="D1953" s="24">
        <f t="shared" ref="D1953:D1961" si="177">E1953+F1953+G1953+H1953</f>
        <v>29383</v>
      </c>
      <c r="E1953" s="33">
        <f t="shared" si="176"/>
        <v>7419</v>
      </c>
      <c r="F1953" s="33">
        <f t="shared" si="176"/>
        <v>7419</v>
      </c>
      <c r="G1953" s="33">
        <f t="shared" si="176"/>
        <v>7419</v>
      </c>
      <c r="H1953" s="34">
        <f t="shared" si="176"/>
        <v>7126</v>
      </c>
      <c r="I1953" s="27">
        <f t="shared" ref="I1953:I1961" si="178">J1953+K1953+L1953+M1953</f>
        <v>44594.41</v>
      </c>
      <c r="J1953" s="35">
        <f>J1954+J1955+J1956</f>
        <v>11260.17</v>
      </c>
      <c r="K1953" s="35">
        <f>K1954+K1955+K1956</f>
        <v>11260.17</v>
      </c>
      <c r="L1953" s="35">
        <f>L1954+L1955+L1956</f>
        <v>11260.17</v>
      </c>
      <c r="M1953" s="36">
        <f>M1954+M1955+M1956</f>
        <v>10813.9</v>
      </c>
    </row>
    <row r="1954" spans="1:13" ht="45" x14ac:dyDescent="0.2">
      <c r="A1954" s="37" t="s">
        <v>38</v>
      </c>
      <c r="B1954" s="38" t="s">
        <v>39</v>
      </c>
      <c r="C1954" s="39" t="s">
        <v>37</v>
      </c>
      <c r="D1954" s="24">
        <f t="shared" si="177"/>
        <v>1587</v>
      </c>
      <c r="E1954" s="40">
        <f t="shared" si="176"/>
        <v>400</v>
      </c>
      <c r="F1954" s="40">
        <f t="shared" si="176"/>
        <v>400</v>
      </c>
      <c r="G1954" s="40">
        <f t="shared" si="176"/>
        <v>400</v>
      </c>
      <c r="H1954" s="41">
        <f t="shared" si="176"/>
        <v>387</v>
      </c>
      <c r="I1954" s="27">
        <f t="shared" si="178"/>
        <v>2452.7999999999997</v>
      </c>
      <c r="J1954" s="42">
        <f t="shared" ref="J1954:M1961" si="179">J1965+J1976+J1987</f>
        <v>618.22</v>
      </c>
      <c r="K1954" s="42">
        <f t="shared" si="179"/>
        <v>618.22</v>
      </c>
      <c r="L1954" s="42">
        <f t="shared" si="179"/>
        <v>618.23</v>
      </c>
      <c r="M1954" s="43">
        <f t="shared" si="179"/>
        <v>598.12999999999965</v>
      </c>
    </row>
    <row r="1955" spans="1:13" ht="45" x14ac:dyDescent="0.2">
      <c r="A1955" s="37" t="s">
        <v>40</v>
      </c>
      <c r="B1955" s="44" t="s">
        <v>41</v>
      </c>
      <c r="C1955" s="39" t="s">
        <v>37</v>
      </c>
      <c r="D1955" s="24">
        <f t="shared" si="177"/>
        <v>1200</v>
      </c>
      <c r="E1955" s="40">
        <f t="shared" si="176"/>
        <v>300</v>
      </c>
      <c r="F1955" s="40">
        <f t="shared" si="176"/>
        <v>300</v>
      </c>
      <c r="G1955" s="40">
        <f t="shared" si="176"/>
        <v>300</v>
      </c>
      <c r="H1955" s="41">
        <f t="shared" si="176"/>
        <v>300</v>
      </c>
      <c r="I1955" s="27">
        <f t="shared" si="178"/>
        <v>1849.4300000000003</v>
      </c>
      <c r="J1955" s="42">
        <f t="shared" si="179"/>
        <v>462.36</v>
      </c>
      <c r="K1955" s="42">
        <f t="shared" si="179"/>
        <v>462.36</v>
      </c>
      <c r="L1955" s="42">
        <f t="shared" si="179"/>
        <v>462.35</v>
      </c>
      <c r="M1955" s="43">
        <f t="shared" si="179"/>
        <v>462.36000000000013</v>
      </c>
    </row>
    <row r="1956" spans="1:13" ht="45" x14ac:dyDescent="0.2">
      <c r="A1956" s="37" t="s">
        <v>42</v>
      </c>
      <c r="B1956" s="44" t="s">
        <v>43</v>
      </c>
      <c r="C1956" s="39" t="s">
        <v>44</v>
      </c>
      <c r="D1956" s="24">
        <f t="shared" si="177"/>
        <v>9171</v>
      </c>
      <c r="E1956" s="40">
        <f t="shared" si="176"/>
        <v>2317</v>
      </c>
      <c r="F1956" s="40">
        <f t="shared" si="176"/>
        <v>2317</v>
      </c>
      <c r="G1956" s="40">
        <f t="shared" si="176"/>
        <v>2317</v>
      </c>
      <c r="H1956" s="41">
        <f t="shared" si="176"/>
        <v>2220</v>
      </c>
      <c r="I1956" s="27">
        <f t="shared" si="178"/>
        <v>40292.18</v>
      </c>
      <c r="J1956" s="42">
        <f t="shared" si="179"/>
        <v>10179.59</v>
      </c>
      <c r="K1956" s="42">
        <f t="shared" si="179"/>
        <v>10179.59</v>
      </c>
      <c r="L1956" s="42">
        <f t="shared" si="179"/>
        <v>10179.59</v>
      </c>
      <c r="M1956" s="43">
        <f t="shared" si="179"/>
        <v>9753.41</v>
      </c>
    </row>
    <row r="1957" spans="1:13" ht="30" x14ac:dyDescent="0.2">
      <c r="A1957" s="45" t="s">
        <v>45</v>
      </c>
      <c r="B1957" s="76">
        <v>4</v>
      </c>
      <c r="C1957" s="46" t="s">
        <v>46</v>
      </c>
      <c r="D1957" s="24">
        <f t="shared" si="177"/>
        <v>0</v>
      </c>
      <c r="E1957" s="25">
        <f t="shared" si="176"/>
        <v>0</v>
      </c>
      <c r="F1957" s="25">
        <f t="shared" si="176"/>
        <v>0</v>
      </c>
      <c r="G1957" s="25">
        <f t="shared" si="176"/>
        <v>0</v>
      </c>
      <c r="H1957" s="26">
        <f t="shared" si="176"/>
        <v>0</v>
      </c>
      <c r="I1957" s="27">
        <f t="shared" si="178"/>
        <v>0</v>
      </c>
      <c r="J1957" s="28">
        <f t="shared" si="179"/>
        <v>0</v>
      </c>
      <c r="K1957" s="28">
        <f t="shared" si="179"/>
        <v>0</v>
      </c>
      <c r="L1957" s="28">
        <f t="shared" si="179"/>
        <v>0</v>
      </c>
      <c r="M1957" s="29">
        <f t="shared" si="179"/>
        <v>0</v>
      </c>
    </row>
    <row r="1958" spans="1:13" ht="15" x14ac:dyDescent="0.2">
      <c r="A1958" s="194" t="s">
        <v>47</v>
      </c>
      <c r="B1958" s="47" t="s">
        <v>48</v>
      </c>
      <c r="C1958" s="48" t="s">
        <v>49</v>
      </c>
      <c r="D1958" s="24">
        <f>E1958+F1958+G1958+H1958</f>
        <v>0</v>
      </c>
      <c r="E1958" s="25">
        <f t="shared" si="176"/>
        <v>0</v>
      </c>
      <c r="F1958" s="25">
        <f t="shared" si="176"/>
        <v>0</v>
      </c>
      <c r="G1958" s="25">
        <f t="shared" si="176"/>
        <v>0</v>
      </c>
      <c r="H1958" s="26">
        <f t="shared" si="176"/>
        <v>0</v>
      </c>
      <c r="I1958" s="27">
        <f>J1958+K1958+L1958+M1958</f>
        <v>0</v>
      </c>
      <c r="J1958" s="28">
        <f t="shared" si="179"/>
        <v>0</v>
      </c>
      <c r="K1958" s="28">
        <f t="shared" si="179"/>
        <v>0</v>
      </c>
      <c r="L1958" s="28">
        <f t="shared" si="179"/>
        <v>0</v>
      </c>
      <c r="M1958" s="29">
        <f t="shared" si="179"/>
        <v>0</v>
      </c>
    </row>
    <row r="1959" spans="1:13" ht="30" x14ac:dyDescent="0.2">
      <c r="A1959" s="195"/>
      <c r="B1959" s="47" t="s">
        <v>50</v>
      </c>
      <c r="C1959" s="48" t="s">
        <v>46</v>
      </c>
      <c r="D1959" s="24">
        <f>E1959+F1959+G1959+H1959</f>
        <v>0</v>
      </c>
      <c r="E1959" s="25">
        <f t="shared" si="176"/>
        <v>0</v>
      </c>
      <c r="F1959" s="25">
        <f t="shared" si="176"/>
        <v>0</v>
      </c>
      <c r="G1959" s="25">
        <f t="shared" si="176"/>
        <v>0</v>
      </c>
      <c r="H1959" s="26">
        <f t="shared" si="176"/>
        <v>0</v>
      </c>
      <c r="I1959" s="27">
        <f>J1959+K1959+L1959+M1959</f>
        <v>0</v>
      </c>
      <c r="J1959" s="28">
        <f t="shared" si="179"/>
        <v>0</v>
      </c>
      <c r="K1959" s="28">
        <f t="shared" si="179"/>
        <v>0</v>
      </c>
      <c r="L1959" s="28">
        <f t="shared" si="179"/>
        <v>0</v>
      </c>
      <c r="M1959" s="29">
        <f t="shared" si="179"/>
        <v>0</v>
      </c>
    </row>
    <row r="1960" spans="1:13" ht="45" x14ac:dyDescent="0.2">
      <c r="A1960" s="49" t="s">
        <v>51</v>
      </c>
      <c r="B1960" s="47" t="s">
        <v>52</v>
      </c>
      <c r="C1960" s="48" t="s">
        <v>46</v>
      </c>
      <c r="D1960" s="24">
        <f>E1960+F1960+G1960+H1960</f>
        <v>0</v>
      </c>
      <c r="E1960" s="25">
        <f t="shared" si="176"/>
        <v>0</v>
      </c>
      <c r="F1960" s="25">
        <f t="shared" si="176"/>
        <v>0</v>
      </c>
      <c r="G1960" s="25">
        <f t="shared" si="176"/>
        <v>0</v>
      </c>
      <c r="H1960" s="26">
        <f t="shared" si="176"/>
        <v>0</v>
      </c>
      <c r="I1960" s="27">
        <f>J1960+K1960+L1960+M1960</f>
        <v>0</v>
      </c>
      <c r="J1960" s="28">
        <f t="shared" si="179"/>
        <v>0</v>
      </c>
      <c r="K1960" s="28">
        <f t="shared" si="179"/>
        <v>0</v>
      </c>
      <c r="L1960" s="28">
        <f t="shared" si="179"/>
        <v>0</v>
      </c>
      <c r="M1960" s="29">
        <f t="shared" si="179"/>
        <v>0</v>
      </c>
    </row>
    <row r="1961" spans="1:13" ht="30.75" thickBot="1" x14ac:dyDescent="0.25">
      <c r="A1961" s="50" t="s">
        <v>53</v>
      </c>
      <c r="B1961" s="51">
        <v>5</v>
      </c>
      <c r="C1961" s="52" t="s">
        <v>54</v>
      </c>
      <c r="D1961" s="53">
        <f t="shared" si="177"/>
        <v>0</v>
      </c>
      <c r="E1961" s="54">
        <f t="shared" si="176"/>
        <v>0</v>
      </c>
      <c r="F1961" s="54">
        <f t="shared" si="176"/>
        <v>0</v>
      </c>
      <c r="G1961" s="54">
        <f t="shared" si="176"/>
        <v>0</v>
      </c>
      <c r="H1961" s="55">
        <f t="shared" si="176"/>
        <v>0</v>
      </c>
      <c r="I1961" s="56">
        <f t="shared" si="178"/>
        <v>0</v>
      </c>
      <c r="J1961" s="57">
        <f t="shared" si="179"/>
        <v>0</v>
      </c>
      <c r="K1961" s="57">
        <f t="shared" si="179"/>
        <v>0</v>
      </c>
      <c r="L1961" s="57">
        <f t="shared" si="179"/>
        <v>0</v>
      </c>
      <c r="M1961" s="58">
        <f t="shared" si="179"/>
        <v>0</v>
      </c>
    </row>
    <row r="1962" spans="1:13" ht="71.25" x14ac:dyDescent="0.2">
      <c r="A1962" s="13" t="s">
        <v>55</v>
      </c>
      <c r="B1962" s="14">
        <v>6</v>
      </c>
      <c r="C1962" s="15"/>
      <c r="D1962" s="137"/>
      <c r="E1962" s="138"/>
      <c r="F1962" s="138"/>
      <c r="G1962" s="138"/>
      <c r="H1962" s="139"/>
      <c r="I1962" s="140">
        <v>44594.41</v>
      </c>
      <c r="J1962" s="141">
        <v>11260.17</v>
      </c>
      <c r="K1962" s="141">
        <v>11260.17</v>
      </c>
      <c r="L1962" s="141">
        <v>11260.17</v>
      </c>
      <c r="M1962" s="142">
        <v>10813.9</v>
      </c>
    </row>
    <row r="1963" spans="1:13" ht="15" x14ac:dyDescent="0.2">
      <c r="A1963" s="22" t="s">
        <v>56</v>
      </c>
      <c r="B1963" s="76">
        <v>7</v>
      </c>
      <c r="C1963" s="23" t="s">
        <v>35</v>
      </c>
      <c r="D1963" s="143">
        <v>0</v>
      </c>
      <c r="E1963" s="148">
        <v>0</v>
      </c>
      <c r="F1963" s="148">
        <v>0</v>
      </c>
      <c r="G1963" s="148">
        <v>0</v>
      </c>
      <c r="H1963" s="151">
        <v>0</v>
      </c>
      <c r="I1963" s="118">
        <v>0</v>
      </c>
      <c r="J1963" s="169">
        <v>0</v>
      </c>
      <c r="K1963" s="169">
        <v>0</v>
      </c>
      <c r="L1963" s="169">
        <v>0</v>
      </c>
      <c r="M1963" s="169">
        <v>0</v>
      </c>
    </row>
    <row r="1964" spans="1:13" ht="30" x14ac:dyDescent="0.2">
      <c r="A1964" s="30" t="s">
        <v>57</v>
      </c>
      <c r="B1964" s="76">
        <v>8</v>
      </c>
      <c r="C1964" s="23" t="s">
        <v>37</v>
      </c>
      <c r="D1964" s="143">
        <v>29383</v>
      </c>
      <c r="E1964" s="146">
        <v>7419</v>
      </c>
      <c r="F1964" s="146">
        <v>7419</v>
      </c>
      <c r="G1964" s="146">
        <v>7419</v>
      </c>
      <c r="H1964" s="147">
        <v>7126</v>
      </c>
      <c r="I1964" s="118">
        <v>44594.41</v>
      </c>
      <c r="J1964" s="121">
        <v>11260.17</v>
      </c>
      <c r="K1964" s="121">
        <v>11260.17</v>
      </c>
      <c r="L1964" s="121">
        <v>11260.17</v>
      </c>
      <c r="M1964" s="121">
        <v>10813.9</v>
      </c>
    </row>
    <row r="1965" spans="1:13" ht="30" x14ac:dyDescent="0.2">
      <c r="A1965" s="37" t="s">
        <v>58</v>
      </c>
      <c r="B1965" s="44" t="s">
        <v>59</v>
      </c>
      <c r="C1965" s="39" t="s">
        <v>37</v>
      </c>
      <c r="D1965" s="182">
        <v>1587</v>
      </c>
      <c r="E1965" s="148">
        <v>400</v>
      </c>
      <c r="F1965" s="148">
        <v>400</v>
      </c>
      <c r="G1965" s="148">
        <v>400</v>
      </c>
      <c r="H1965" s="151">
        <v>387</v>
      </c>
      <c r="I1965" s="123">
        <v>2452.7999999999997</v>
      </c>
      <c r="J1965" s="119">
        <v>618.22</v>
      </c>
      <c r="K1965" s="119">
        <v>618.22</v>
      </c>
      <c r="L1965" s="119">
        <v>618.23</v>
      </c>
      <c r="M1965" s="120">
        <v>598.12999999999965</v>
      </c>
    </row>
    <row r="1966" spans="1:13" ht="30" x14ac:dyDescent="0.2">
      <c r="A1966" s="37" t="s">
        <v>60</v>
      </c>
      <c r="B1966" s="44" t="s">
        <v>61</v>
      </c>
      <c r="C1966" s="39" t="s">
        <v>37</v>
      </c>
      <c r="D1966" s="182">
        <v>1200</v>
      </c>
      <c r="E1966" s="148">
        <v>300</v>
      </c>
      <c r="F1966" s="148">
        <v>300</v>
      </c>
      <c r="G1966" s="148">
        <v>300</v>
      </c>
      <c r="H1966" s="151">
        <v>300</v>
      </c>
      <c r="I1966" s="123">
        <v>1849.4300000000003</v>
      </c>
      <c r="J1966" s="119">
        <v>462.36</v>
      </c>
      <c r="K1966" s="119">
        <v>462.36</v>
      </c>
      <c r="L1966" s="119">
        <v>462.35</v>
      </c>
      <c r="M1966" s="120">
        <v>462.36000000000013</v>
      </c>
    </row>
    <row r="1967" spans="1:13" ht="30" x14ac:dyDescent="0.2">
      <c r="A1967" s="37" t="s">
        <v>62</v>
      </c>
      <c r="B1967" s="44" t="s">
        <v>63</v>
      </c>
      <c r="C1967" s="39" t="s">
        <v>44</v>
      </c>
      <c r="D1967" s="182">
        <v>9171</v>
      </c>
      <c r="E1967" s="148">
        <v>2317</v>
      </c>
      <c r="F1967" s="148">
        <v>2317</v>
      </c>
      <c r="G1967" s="148">
        <v>2317</v>
      </c>
      <c r="H1967" s="151">
        <v>2220</v>
      </c>
      <c r="I1967" s="123">
        <v>40292.18</v>
      </c>
      <c r="J1967" s="119">
        <v>10179.59</v>
      </c>
      <c r="K1967" s="119">
        <v>10179.59</v>
      </c>
      <c r="L1967" s="119">
        <v>10179.59</v>
      </c>
      <c r="M1967" s="120">
        <v>9753.41</v>
      </c>
    </row>
    <row r="1968" spans="1:13" ht="15" x14ac:dyDescent="0.2">
      <c r="A1968" s="45" t="s">
        <v>64</v>
      </c>
      <c r="B1968" s="76">
        <v>9</v>
      </c>
      <c r="C1968" s="46" t="s">
        <v>46</v>
      </c>
      <c r="D1968" s="143">
        <v>0</v>
      </c>
      <c r="E1968" s="144">
        <v>0</v>
      </c>
      <c r="F1968" s="144">
        <v>0</v>
      </c>
      <c r="G1968" s="144">
        <v>0</v>
      </c>
      <c r="H1968" s="151">
        <v>0</v>
      </c>
      <c r="I1968" s="118">
        <v>0</v>
      </c>
      <c r="J1968" s="119">
        <v>0</v>
      </c>
      <c r="K1968" s="119">
        <v>0</v>
      </c>
      <c r="L1968" s="119">
        <v>0</v>
      </c>
      <c r="M1968" s="119">
        <v>0</v>
      </c>
    </row>
    <row r="1969" spans="1:13" ht="15" x14ac:dyDescent="0.2">
      <c r="A1969" s="194" t="s">
        <v>65</v>
      </c>
      <c r="B1969" s="47" t="s">
        <v>66</v>
      </c>
      <c r="C1969" s="48" t="s">
        <v>49</v>
      </c>
      <c r="D1969" s="149">
        <v>0</v>
      </c>
      <c r="E1969" s="146">
        <v>0</v>
      </c>
      <c r="F1969" s="146">
        <v>0</v>
      </c>
      <c r="G1969" s="146">
        <v>0</v>
      </c>
      <c r="H1969" s="151">
        <v>0</v>
      </c>
      <c r="I1969" s="123">
        <v>0</v>
      </c>
      <c r="J1969" s="124">
        <v>0</v>
      </c>
      <c r="K1969" s="124">
        <v>0</v>
      </c>
      <c r="L1969" s="124">
        <v>0</v>
      </c>
      <c r="M1969" s="124">
        <v>0</v>
      </c>
    </row>
    <row r="1970" spans="1:13" ht="30" x14ac:dyDescent="0.2">
      <c r="A1970" s="195"/>
      <c r="B1970" s="47" t="s">
        <v>67</v>
      </c>
      <c r="C1970" s="48" t="s">
        <v>46</v>
      </c>
      <c r="D1970" s="149">
        <v>0</v>
      </c>
      <c r="E1970" s="146">
        <v>0</v>
      </c>
      <c r="F1970" s="146">
        <v>0</v>
      </c>
      <c r="G1970" s="146">
        <v>0</v>
      </c>
      <c r="H1970" s="151">
        <v>0</v>
      </c>
      <c r="I1970" s="123">
        <v>0</v>
      </c>
      <c r="J1970" s="124">
        <v>0</v>
      </c>
      <c r="K1970" s="124">
        <v>0</v>
      </c>
      <c r="L1970" s="124">
        <v>0</v>
      </c>
      <c r="M1970" s="124">
        <v>0</v>
      </c>
    </row>
    <row r="1971" spans="1:13" ht="30" x14ac:dyDescent="0.2">
      <c r="A1971" s="49" t="s">
        <v>68</v>
      </c>
      <c r="B1971" s="47" t="s">
        <v>69</v>
      </c>
      <c r="C1971" s="48" t="s">
        <v>46</v>
      </c>
      <c r="D1971" s="149">
        <v>0</v>
      </c>
      <c r="E1971" s="146">
        <v>0</v>
      </c>
      <c r="F1971" s="146">
        <v>0</v>
      </c>
      <c r="G1971" s="146">
        <v>0</v>
      </c>
      <c r="H1971" s="151">
        <v>0</v>
      </c>
      <c r="I1971" s="123">
        <v>0</v>
      </c>
      <c r="J1971" s="124">
        <v>0</v>
      </c>
      <c r="K1971" s="124">
        <v>0</v>
      </c>
      <c r="L1971" s="124">
        <v>0</v>
      </c>
      <c r="M1971" s="124">
        <v>0</v>
      </c>
    </row>
    <row r="1972" spans="1:13" ht="15.75" thickBot="1" x14ac:dyDescent="0.25">
      <c r="A1972" s="50" t="s">
        <v>70</v>
      </c>
      <c r="B1972" s="51">
        <v>10</v>
      </c>
      <c r="C1972" s="52" t="s">
        <v>54</v>
      </c>
      <c r="D1972" s="152">
        <v>0</v>
      </c>
      <c r="E1972" s="153">
        <v>0</v>
      </c>
      <c r="F1972" s="153">
        <v>0</v>
      </c>
      <c r="G1972" s="153">
        <v>0</v>
      </c>
      <c r="H1972" s="164">
        <v>0</v>
      </c>
      <c r="I1972" s="126">
        <v>0</v>
      </c>
      <c r="J1972" s="155">
        <v>0</v>
      </c>
      <c r="K1972" s="155">
        <v>0</v>
      </c>
      <c r="L1972" s="155">
        <v>0</v>
      </c>
      <c r="M1972" s="155">
        <v>0</v>
      </c>
    </row>
    <row r="1973" spans="1:13" ht="71.25" x14ac:dyDescent="0.2">
      <c r="A1973" s="13" t="s">
        <v>71</v>
      </c>
      <c r="B1973" s="14">
        <v>11</v>
      </c>
      <c r="C1973" s="15"/>
      <c r="D1973" s="59" t="s">
        <v>72</v>
      </c>
      <c r="E1973" s="17" t="s">
        <v>72</v>
      </c>
      <c r="F1973" s="17" t="s">
        <v>72</v>
      </c>
      <c r="G1973" s="17" t="s">
        <v>72</v>
      </c>
      <c r="H1973" s="17" t="s">
        <v>72</v>
      </c>
      <c r="I1973" s="19">
        <f>J1973+K1973+L1973+M1973</f>
        <v>0</v>
      </c>
      <c r="J1973" s="20">
        <f>J1974+J1975+J1979+J1983</f>
        <v>0</v>
      </c>
      <c r="K1973" s="20">
        <f>K1974+K1975+K1979+K1983</f>
        <v>0</v>
      </c>
      <c r="L1973" s="20">
        <f>L1974+L1975+L1979+L1983</f>
        <v>0</v>
      </c>
      <c r="M1973" s="21">
        <f>M1974+M1975+M1979+M1983</f>
        <v>0</v>
      </c>
    </row>
    <row r="1974" spans="1:13" ht="15" x14ac:dyDescent="0.2">
      <c r="A1974" s="22" t="s">
        <v>56</v>
      </c>
      <c r="B1974" s="76">
        <v>12</v>
      </c>
      <c r="C1974" s="23" t="s">
        <v>35</v>
      </c>
      <c r="D1974" s="24" t="s">
        <v>72</v>
      </c>
      <c r="E1974" s="25" t="s">
        <v>72</v>
      </c>
      <c r="F1974" s="25" t="s">
        <v>72</v>
      </c>
      <c r="G1974" s="25" t="s">
        <v>72</v>
      </c>
      <c r="H1974" s="26" t="s">
        <v>72</v>
      </c>
      <c r="I1974" s="27">
        <f>J1974+K1974+L1974+M1974</f>
        <v>0</v>
      </c>
      <c r="J1974" s="28"/>
      <c r="K1974" s="28"/>
      <c r="L1974" s="28"/>
      <c r="M1974" s="28"/>
    </row>
    <row r="1975" spans="1:13" ht="30" x14ac:dyDescent="0.2">
      <c r="A1975" s="30" t="s">
        <v>57</v>
      </c>
      <c r="B1975" s="76">
        <v>13</v>
      </c>
      <c r="C1975" s="23" t="s">
        <v>37</v>
      </c>
      <c r="D1975" s="24" t="s">
        <v>72</v>
      </c>
      <c r="E1975" s="33" t="s">
        <v>72</v>
      </c>
      <c r="F1975" s="33" t="s">
        <v>72</v>
      </c>
      <c r="G1975" s="33" t="s">
        <v>72</v>
      </c>
      <c r="H1975" s="34" t="s">
        <v>72</v>
      </c>
      <c r="I1975" s="27">
        <f t="shared" ref="I1975:I1983" si="180">J1975+K1975+L1975+M1975</f>
        <v>0</v>
      </c>
      <c r="J1975" s="35"/>
      <c r="K1975" s="35"/>
      <c r="L1975" s="35"/>
      <c r="M1975" s="36"/>
    </row>
    <row r="1976" spans="1:13" ht="30" x14ac:dyDescent="0.2">
      <c r="A1976" s="37" t="s">
        <v>58</v>
      </c>
      <c r="B1976" s="44" t="s">
        <v>73</v>
      </c>
      <c r="C1976" s="39" t="s">
        <v>37</v>
      </c>
      <c r="D1976" s="24" t="s">
        <v>72</v>
      </c>
      <c r="E1976" s="40" t="s">
        <v>72</v>
      </c>
      <c r="F1976" s="40" t="s">
        <v>72</v>
      </c>
      <c r="G1976" s="40" t="s">
        <v>72</v>
      </c>
      <c r="H1976" s="41" t="s">
        <v>72</v>
      </c>
      <c r="I1976" s="27">
        <f t="shared" si="180"/>
        <v>0</v>
      </c>
      <c r="J1976" s="42"/>
      <c r="K1976" s="42"/>
      <c r="L1976" s="42"/>
      <c r="M1976" s="43"/>
    </row>
    <row r="1977" spans="1:13" ht="30" x14ac:dyDescent="0.2">
      <c r="A1977" s="37" t="s">
        <v>60</v>
      </c>
      <c r="B1977" s="44" t="s">
        <v>74</v>
      </c>
      <c r="C1977" s="39" t="s">
        <v>37</v>
      </c>
      <c r="D1977" s="24" t="s">
        <v>72</v>
      </c>
      <c r="E1977" s="40" t="s">
        <v>72</v>
      </c>
      <c r="F1977" s="40" t="s">
        <v>72</v>
      </c>
      <c r="G1977" s="40" t="s">
        <v>72</v>
      </c>
      <c r="H1977" s="41" t="s">
        <v>72</v>
      </c>
      <c r="I1977" s="27">
        <f t="shared" si="180"/>
        <v>0</v>
      </c>
      <c r="J1977" s="42"/>
      <c r="K1977" s="42"/>
      <c r="L1977" s="42"/>
      <c r="M1977" s="43"/>
    </row>
    <row r="1978" spans="1:13" ht="30" x14ac:dyDescent="0.2">
      <c r="A1978" s="37" t="s">
        <v>62</v>
      </c>
      <c r="B1978" s="44" t="s">
        <v>75</v>
      </c>
      <c r="C1978" s="39" t="s">
        <v>44</v>
      </c>
      <c r="D1978" s="24" t="s">
        <v>72</v>
      </c>
      <c r="E1978" s="40" t="s">
        <v>72</v>
      </c>
      <c r="F1978" s="40" t="s">
        <v>72</v>
      </c>
      <c r="G1978" s="40" t="s">
        <v>72</v>
      </c>
      <c r="H1978" s="41" t="s">
        <v>72</v>
      </c>
      <c r="I1978" s="27">
        <f t="shared" si="180"/>
        <v>0</v>
      </c>
      <c r="J1978" s="42"/>
      <c r="K1978" s="42"/>
      <c r="L1978" s="42"/>
      <c r="M1978" s="42"/>
    </row>
    <row r="1979" spans="1:13" ht="15" x14ac:dyDescent="0.2">
      <c r="A1979" s="45" t="s">
        <v>64</v>
      </c>
      <c r="B1979" s="76">
        <v>14</v>
      </c>
      <c r="C1979" s="46" t="s">
        <v>46</v>
      </c>
      <c r="D1979" s="24" t="s">
        <v>72</v>
      </c>
      <c r="E1979" s="25" t="s">
        <v>72</v>
      </c>
      <c r="F1979" s="25" t="s">
        <v>72</v>
      </c>
      <c r="G1979" s="25" t="s">
        <v>72</v>
      </c>
      <c r="H1979" s="26" t="s">
        <v>72</v>
      </c>
      <c r="I1979" s="27">
        <f t="shared" si="180"/>
        <v>0</v>
      </c>
      <c r="J1979" s="28"/>
      <c r="K1979" s="28"/>
      <c r="L1979" s="28"/>
      <c r="M1979" s="29"/>
    </row>
    <row r="1980" spans="1:13" ht="15" x14ac:dyDescent="0.2">
      <c r="A1980" s="194" t="s">
        <v>65</v>
      </c>
      <c r="B1980" s="47" t="s">
        <v>76</v>
      </c>
      <c r="C1980" s="48" t="s">
        <v>49</v>
      </c>
      <c r="D1980" s="24" t="s">
        <v>72</v>
      </c>
      <c r="E1980" s="25" t="s">
        <v>72</v>
      </c>
      <c r="F1980" s="25" t="s">
        <v>72</v>
      </c>
      <c r="G1980" s="25" t="s">
        <v>72</v>
      </c>
      <c r="H1980" s="26" t="s">
        <v>72</v>
      </c>
      <c r="I1980" s="27">
        <f>J1980+K1980+L1980+M1980</f>
        <v>0</v>
      </c>
      <c r="J1980" s="35"/>
      <c r="K1980" s="35"/>
      <c r="L1980" s="35"/>
      <c r="M1980" s="36"/>
    </row>
    <row r="1981" spans="1:13" ht="30" x14ac:dyDescent="0.2">
      <c r="A1981" s="195"/>
      <c r="B1981" s="47" t="s">
        <v>77</v>
      </c>
      <c r="C1981" s="48" t="s">
        <v>46</v>
      </c>
      <c r="D1981" s="24" t="s">
        <v>72</v>
      </c>
      <c r="E1981" s="25" t="s">
        <v>72</v>
      </c>
      <c r="F1981" s="25" t="s">
        <v>72</v>
      </c>
      <c r="G1981" s="25" t="s">
        <v>72</v>
      </c>
      <c r="H1981" s="26" t="s">
        <v>72</v>
      </c>
      <c r="I1981" s="27">
        <f>J1981+K1981+L1981+M1981</f>
        <v>0</v>
      </c>
      <c r="J1981" s="35"/>
      <c r="K1981" s="35"/>
      <c r="L1981" s="35"/>
      <c r="M1981" s="36"/>
    </row>
    <row r="1982" spans="1:13" ht="30" x14ac:dyDescent="0.2">
      <c r="A1982" s="49" t="s">
        <v>68</v>
      </c>
      <c r="B1982" s="47" t="s">
        <v>78</v>
      </c>
      <c r="C1982" s="48" t="s">
        <v>46</v>
      </c>
      <c r="D1982" s="24" t="s">
        <v>72</v>
      </c>
      <c r="E1982" s="25" t="s">
        <v>72</v>
      </c>
      <c r="F1982" s="25" t="s">
        <v>72</v>
      </c>
      <c r="G1982" s="25" t="s">
        <v>72</v>
      </c>
      <c r="H1982" s="26" t="s">
        <v>72</v>
      </c>
      <c r="I1982" s="27">
        <f>J1982+K1982+L1982+M1982</f>
        <v>0</v>
      </c>
      <c r="J1982" s="35"/>
      <c r="K1982" s="35"/>
      <c r="L1982" s="35"/>
      <c r="M1982" s="36"/>
    </row>
    <row r="1983" spans="1:13" ht="15.75" thickBot="1" x14ac:dyDescent="0.25">
      <c r="A1983" s="50" t="s">
        <v>70</v>
      </c>
      <c r="B1983" s="51">
        <v>15</v>
      </c>
      <c r="C1983" s="52" t="s">
        <v>54</v>
      </c>
      <c r="D1983" s="53" t="s">
        <v>72</v>
      </c>
      <c r="E1983" s="54" t="s">
        <v>72</v>
      </c>
      <c r="F1983" s="54" t="s">
        <v>72</v>
      </c>
      <c r="G1983" s="54" t="s">
        <v>72</v>
      </c>
      <c r="H1983" s="55" t="s">
        <v>72</v>
      </c>
      <c r="I1983" s="56">
        <f t="shared" si="180"/>
        <v>0</v>
      </c>
      <c r="J1983" s="57"/>
      <c r="K1983" s="57"/>
      <c r="L1983" s="57"/>
      <c r="M1983" s="58"/>
    </row>
    <row r="1984" spans="1:13" ht="42.75" x14ac:dyDescent="0.2">
      <c r="A1984" s="13" t="s">
        <v>79</v>
      </c>
      <c r="B1984" s="14">
        <v>16</v>
      </c>
      <c r="C1984" s="15"/>
      <c r="D1984" s="59">
        <f>E1984+F1984+G1984+H1984</f>
        <v>0</v>
      </c>
      <c r="E1984" s="17">
        <f>E1985+E1986+E1990+E1994</f>
        <v>0</v>
      </c>
      <c r="F1984" s="17">
        <f>F1985+F1986+F1990+F1994</f>
        <v>0</v>
      </c>
      <c r="G1984" s="17">
        <f>G1985+G1986+G1990+G1994</f>
        <v>0</v>
      </c>
      <c r="H1984" s="18">
        <f>H1985+H1986+H1990+H1994</f>
        <v>0</v>
      </c>
      <c r="I1984" s="60">
        <f>J1984+K1984+L1984+M1984</f>
        <v>0</v>
      </c>
      <c r="J1984" s="20">
        <f>J1985+J1986+J1990+J1994</f>
        <v>0</v>
      </c>
      <c r="K1984" s="20">
        <f>K1985+K1986+K1990+K1994</f>
        <v>0</v>
      </c>
      <c r="L1984" s="20">
        <f>L1985+L1986+L1990+L1994</f>
        <v>0</v>
      </c>
      <c r="M1984" s="21">
        <f>M1985+M1986+M1990+M1994</f>
        <v>0</v>
      </c>
    </row>
    <row r="1985" spans="1:13" ht="15" x14ac:dyDescent="0.2">
      <c r="A1985" s="22" t="s">
        <v>56</v>
      </c>
      <c r="B1985" s="76">
        <v>17</v>
      </c>
      <c r="C1985" s="23" t="s">
        <v>35</v>
      </c>
      <c r="D1985" s="24">
        <f>E1985+F1985+G1985+H1985</f>
        <v>0</v>
      </c>
      <c r="E1985" s="25"/>
      <c r="F1985" s="25"/>
      <c r="G1985" s="25"/>
      <c r="H1985" s="26"/>
      <c r="I1985" s="27">
        <f>J1985+K1985+L1985+M1985</f>
        <v>0</v>
      </c>
      <c r="J1985" s="28"/>
      <c r="K1985" s="28"/>
      <c r="L1985" s="28"/>
      <c r="M1985" s="29"/>
    </row>
    <row r="1986" spans="1:13" ht="30" x14ac:dyDescent="0.2">
      <c r="A1986" s="30" t="s">
        <v>57</v>
      </c>
      <c r="B1986" s="76">
        <v>18</v>
      </c>
      <c r="C1986" s="23" t="s">
        <v>37</v>
      </c>
      <c r="D1986" s="24">
        <f t="shared" ref="D1986:D1994" si="181">E1986+F1986+G1986+H1986</f>
        <v>0</v>
      </c>
      <c r="E1986" s="33">
        <f>E1987+E1988+E1989</f>
        <v>0</v>
      </c>
      <c r="F1986" s="33">
        <f>F1987+F1988+F1989</f>
        <v>0</v>
      </c>
      <c r="G1986" s="33">
        <f>G1987+G1988+G1989</f>
        <v>0</v>
      </c>
      <c r="H1986" s="34">
        <f>H1987+H1988+H1989</f>
        <v>0</v>
      </c>
      <c r="I1986" s="27">
        <f t="shared" ref="I1986:I1994" si="182">J1986+K1986+L1986+M1986</f>
        <v>0</v>
      </c>
      <c r="J1986" s="35">
        <f>J1987+J1988+J1989</f>
        <v>0</v>
      </c>
      <c r="K1986" s="35">
        <f>K1987+K1988+K1989</f>
        <v>0</v>
      </c>
      <c r="L1986" s="35">
        <f>L1987+L1988+L1989</f>
        <v>0</v>
      </c>
      <c r="M1986" s="36">
        <f>M1987+M1988+M1989</f>
        <v>0</v>
      </c>
    </row>
    <row r="1987" spans="1:13" ht="30" x14ac:dyDescent="0.2">
      <c r="A1987" s="37" t="s">
        <v>58</v>
      </c>
      <c r="B1987" s="44" t="s">
        <v>80</v>
      </c>
      <c r="C1987" s="39" t="s">
        <v>37</v>
      </c>
      <c r="D1987" s="24">
        <f t="shared" si="181"/>
        <v>0</v>
      </c>
      <c r="E1987" s="40"/>
      <c r="F1987" s="40"/>
      <c r="G1987" s="40"/>
      <c r="H1987" s="41"/>
      <c r="I1987" s="27">
        <f t="shared" si="182"/>
        <v>0</v>
      </c>
      <c r="J1987" s="42"/>
      <c r="K1987" s="42"/>
      <c r="L1987" s="42"/>
      <c r="M1987" s="43"/>
    </row>
    <row r="1988" spans="1:13" ht="30" x14ac:dyDescent="0.2">
      <c r="A1988" s="37" t="s">
        <v>60</v>
      </c>
      <c r="B1988" s="44" t="s">
        <v>81</v>
      </c>
      <c r="C1988" s="39" t="s">
        <v>37</v>
      </c>
      <c r="D1988" s="24">
        <f t="shared" si="181"/>
        <v>0</v>
      </c>
      <c r="E1988" s="40"/>
      <c r="F1988" s="40"/>
      <c r="G1988" s="40"/>
      <c r="H1988" s="41"/>
      <c r="I1988" s="27">
        <f t="shared" si="182"/>
        <v>0</v>
      </c>
      <c r="J1988" s="42"/>
      <c r="K1988" s="42"/>
      <c r="L1988" s="42"/>
      <c r="M1988" s="43"/>
    </row>
    <row r="1989" spans="1:13" ht="30" x14ac:dyDescent="0.2">
      <c r="A1989" s="37" t="s">
        <v>62</v>
      </c>
      <c r="B1989" s="44" t="s">
        <v>82</v>
      </c>
      <c r="C1989" s="39" t="s">
        <v>44</v>
      </c>
      <c r="D1989" s="24">
        <f t="shared" si="181"/>
        <v>0</v>
      </c>
      <c r="E1989" s="40"/>
      <c r="F1989" s="40"/>
      <c r="G1989" s="40"/>
      <c r="H1989" s="41"/>
      <c r="I1989" s="27">
        <f t="shared" si="182"/>
        <v>0</v>
      </c>
      <c r="J1989" s="42"/>
      <c r="K1989" s="42"/>
      <c r="L1989" s="42"/>
      <c r="M1989" s="43"/>
    </row>
    <row r="1990" spans="1:13" ht="15" x14ac:dyDescent="0.2">
      <c r="A1990" s="45" t="s">
        <v>64</v>
      </c>
      <c r="B1990" s="76">
        <v>19</v>
      </c>
      <c r="C1990" s="46" t="s">
        <v>46</v>
      </c>
      <c r="D1990" s="24">
        <f t="shared" si="181"/>
        <v>0</v>
      </c>
      <c r="E1990" s="25"/>
      <c r="F1990" s="25"/>
      <c r="G1990" s="25"/>
      <c r="H1990" s="26"/>
      <c r="I1990" s="27">
        <f t="shared" si="182"/>
        <v>0</v>
      </c>
      <c r="J1990" s="28"/>
      <c r="K1990" s="28"/>
      <c r="L1990" s="28"/>
      <c r="M1990" s="29"/>
    </row>
    <row r="1991" spans="1:13" ht="15" x14ac:dyDescent="0.2">
      <c r="A1991" s="194" t="s">
        <v>65</v>
      </c>
      <c r="B1991" s="47" t="s">
        <v>83</v>
      </c>
      <c r="C1991" s="48" t="s">
        <v>49</v>
      </c>
      <c r="D1991" s="24">
        <f>E1991+F1991+G1991+H1991</f>
        <v>0</v>
      </c>
      <c r="E1991" s="25"/>
      <c r="F1991" s="25"/>
      <c r="G1991" s="25"/>
      <c r="H1991" s="26"/>
      <c r="I1991" s="27">
        <f>J1991+K1991+L1991+M1991</f>
        <v>0</v>
      </c>
      <c r="J1991" s="35"/>
      <c r="K1991" s="35"/>
      <c r="L1991" s="35"/>
      <c r="M1991" s="36"/>
    </row>
    <row r="1992" spans="1:13" ht="30" x14ac:dyDescent="0.2">
      <c r="A1992" s="195"/>
      <c r="B1992" s="47" t="s">
        <v>84</v>
      </c>
      <c r="C1992" s="48" t="s">
        <v>46</v>
      </c>
      <c r="D1992" s="24">
        <f>E1992+F1992+G1992+H1992</f>
        <v>0</v>
      </c>
      <c r="E1992" s="25"/>
      <c r="F1992" s="25"/>
      <c r="G1992" s="25"/>
      <c r="H1992" s="26"/>
      <c r="I1992" s="27">
        <f>J1992+K1992+L1992+M1992</f>
        <v>0</v>
      </c>
      <c r="J1992" s="35"/>
      <c r="K1992" s="35"/>
      <c r="L1992" s="35"/>
      <c r="M1992" s="36"/>
    </row>
    <row r="1993" spans="1:13" ht="30" x14ac:dyDescent="0.2">
      <c r="A1993" s="49" t="s">
        <v>68</v>
      </c>
      <c r="B1993" s="47" t="s">
        <v>85</v>
      </c>
      <c r="C1993" s="48" t="s">
        <v>46</v>
      </c>
      <c r="D1993" s="24">
        <f>E1993+F1993+G1993+H1993</f>
        <v>0</v>
      </c>
      <c r="E1993" s="25"/>
      <c r="F1993" s="25"/>
      <c r="G1993" s="25"/>
      <c r="H1993" s="26"/>
      <c r="I1993" s="27">
        <f>J1993+K1993+L1993+M1993</f>
        <v>0</v>
      </c>
      <c r="J1993" s="35"/>
      <c r="K1993" s="35"/>
      <c r="L1993" s="35"/>
      <c r="M1993" s="36"/>
    </row>
    <row r="1994" spans="1:13" ht="15.75" thickBot="1" x14ac:dyDescent="0.25">
      <c r="A1994" s="61" t="s">
        <v>70</v>
      </c>
      <c r="B1994" s="77">
        <v>20</v>
      </c>
      <c r="C1994" s="62" t="s">
        <v>54</v>
      </c>
      <c r="D1994" s="63">
        <f t="shared" si="181"/>
        <v>0</v>
      </c>
      <c r="E1994" s="64"/>
      <c r="F1994" s="64"/>
      <c r="G1994" s="64"/>
      <c r="H1994" s="65"/>
      <c r="I1994" s="66">
        <f t="shared" si="182"/>
        <v>0</v>
      </c>
      <c r="J1994" s="67"/>
      <c r="K1994" s="67"/>
      <c r="L1994" s="67"/>
      <c r="M1994" s="68"/>
    </row>
    <row r="1995" spans="1:13" ht="13.5" thickTop="1" x14ac:dyDescent="0.2"/>
    <row r="1996" spans="1:13" ht="15.75" x14ac:dyDescent="0.2">
      <c r="K1996" s="196" t="s">
        <v>0</v>
      </c>
      <c r="L1996" s="196"/>
      <c r="M1996" s="196"/>
    </row>
    <row r="1997" spans="1:13" ht="15.75" x14ac:dyDescent="0.2">
      <c r="K1997" s="196" t="s">
        <v>1</v>
      </c>
      <c r="L1997" s="196"/>
      <c r="M1997" s="196"/>
    </row>
    <row r="1998" spans="1:13" ht="15.75" x14ac:dyDescent="0.2">
      <c r="K1998" s="196" t="s">
        <v>2</v>
      </c>
      <c r="L1998" s="196"/>
      <c r="M1998" s="196"/>
    </row>
    <row r="1999" spans="1:13" ht="15.75" x14ac:dyDescent="0.2">
      <c r="K1999" s="196" t="s">
        <v>3</v>
      </c>
      <c r="L1999" s="196"/>
      <c r="M1999" s="196"/>
    </row>
    <row r="2000" spans="1:13" ht="15.75" x14ac:dyDescent="0.2">
      <c r="K2000" s="196" t="s">
        <v>4</v>
      </c>
      <c r="L2000" s="196"/>
      <c r="M2000" s="196"/>
    </row>
    <row r="2001" spans="1:13" ht="15.75" x14ac:dyDescent="0.2">
      <c r="K2001" s="196" t="s">
        <v>5</v>
      </c>
      <c r="L2001" s="196"/>
      <c r="M2001" s="196"/>
    </row>
    <row r="2002" spans="1:13" ht="15.75" x14ac:dyDescent="0.2">
      <c r="K2002" s="196" t="s">
        <v>6</v>
      </c>
      <c r="L2002" s="196"/>
      <c r="M2002" s="196"/>
    </row>
    <row r="2003" spans="1:13" ht="15.75" x14ac:dyDescent="0.2">
      <c r="K2003" s="196" t="s">
        <v>7</v>
      </c>
      <c r="L2003" s="196"/>
      <c r="M2003" s="196"/>
    </row>
    <row r="2005" spans="1:13" s="3" customFormat="1" ht="16.5" x14ac:dyDescent="0.25">
      <c r="A2005" s="197" t="str">
        <f>$A$10</f>
        <v>Объёмы медицинской помощи по территориальной программе обязательного медицинского страхования на 2018 год</v>
      </c>
      <c r="B2005" s="197"/>
      <c r="C2005" s="197"/>
      <c r="D2005" s="197"/>
      <c r="E2005" s="197"/>
      <c r="F2005" s="197"/>
      <c r="G2005" s="197"/>
      <c r="H2005" s="197"/>
      <c r="I2005" s="197"/>
      <c r="J2005" s="197"/>
      <c r="K2005" s="197"/>
      <c r="L2005" s="197"/>
      <c r="M2005" s="197"/>
    </row>
    <row r="2006" spans="1:13" s="3" customFormat="1" ht="16.5" x14ac:dyDescent="0.25">
      <c r="A2006" s="199" t="s">
        <v>107</v>
      </c>
      <c r="B2006" s="199"/>
      <c r="C2006" s="199"/>
      <c r="D2006" s="199"/>
      <c r="E2006" s="199"/>
      <c r="F2006" s="199"/>
      <c r="G2006" s="199"/>
      <c r="H2006" s="199"/>
      <c r="I2006" s="199"/>
      <c r="J2006" s="199"/>
      <c r="K2006" s="199"/>
      <c r="L2006" s="199"/>
      <c r="M2006" s="199"/>
    </row>
    <row r="2007" spans="1:13" s="3" customFormat="1" ht="16.5" x14ac:dyDescent="0.25">
      <c r="A2007" s="197" t="str">
        <f>$A$12</f>
        <v>СВОД</v>
      </c>
      <c r="B2007" s="197"/>
      <c r="C2007" s="197"/>
      <c r="D2007" s="197"/>
      <c r="E2007" s="197"/>
      <c r="F2007" s="197"/>
      <c r="G2007" s="197"/>
      <c r="H2007" s="197"/>
      <c r="I2007" s="197"/>
      <c r="J2007" s="197"/>
      <c r="K2007" s="197"/>
      <c r="L2007" s="197"/>
      <c r="M2007" s="197"/>
    </row>
    <row r="2008" spans="1:13" ht="15" thickBot="1" x14ac:dyDescent="0.25">
      <c r="A2008" s="4"/>
      <c r="B2008" s="71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</row>
    <row r="2009" spans="1:13" ht="13.5" thickTop="1" x14ac:dyDescent="0.2">
      <c r="A2009" s="200" t="s">
        <v>10</v>
      </c>
      <c r="B2009" s="203" t="s">
        <v>11</v>
      </c>
      <c r="C2009" s="206" t="s">
        <v>12</v>
      </c>
      <c r="D2009" s="209" t="str">
        <f>$D$14</f>
        <v>Всего на 2018 год</v>
      </c>
      <c r="E2009" s="212" t="s">
        <v>14</v>
      </c>
      <c r="F2009" s="212"/>
      <c r="G2009" s="212"/>
      <c r="H2009" s="213"/>
      <c r="I2009" s="209" t="str">
        <f>$I$14</f>
        <v>Всего на 2018 год</v>
      </c>
      <c r="J2009" s="212" t="s">
        <v>15</v>
      </c>
      <c r="K2009" s="212"/>
      <c r="L2009" s="212"/>
      <c r="M2009" s="213"/>
    </row>
    <row r="2010" spans="1:13" x14ac:dyDescent="0.2">
      <c r="A2010" s="201"/>
      <c r="B2010" s="204"/>
      <c r="C2010" s="207"/>
      <c r="D2010" s="210"/>
      <c r="E2010" s="214"/>
      <c r="F2010" s="214"/>
      <c r="G2010" s="214"/>
      <c r="H2010" s="215"/>
      <c r="I2010" s="210"/>
      <c r="J2010" s="214"/>
      <c r="K2010" s="214"/>
      <c r="L2010" s="214"/>
      <c r="M2010" s="215"/>
    </row>
    <row r="2011" spans="1:13" s="5" customFormat="1" ht="30.75" thickBot="1" x14ac:dyDescent="0.25">
      <c r="A2011" s="202"/>
      <c r="B2011" s="205"/>
      <c r="C2011" s="208"/>
      <c r="D2011" s="211"/>
      <c r="E2011" s="74" t="s">
        <v>16</v>
      </c>
      <c r="F2011" s="74" t="s">
        <v>17</v>
      </c>
      <c r="G2011" s="74" t="s">
        <v>18</v>
      </c>
      <c r="H2011" s="75" t="s">
        <v>19</v>
      </c>
      <c r="I2011" s="211"/>
      <c r="J2011" s="74" t="s">
        <v>16</v>
      </c>
      <c r="K2011" s="74" t="s">
        <v>17</v>
      </c>
      <c r="L2011" s="74" t="s">
        <v>18</v>
      </c>
      <c r="M2011" s="75" t="s">
        <v>19</v>
      </c>
    </row>
    <row r="2012" spans="1:13" s="12" customFormat="1" ht="15.75" thickTop="1" thickBot="1" x14ac:dyDescent="0.25">
      <c r="A2012" s="6" t="s">
        <v>20</v>
      </c>
      <c r="B2012" s="7" t="s">
        <v>21</v>
      </c>
      <c r="C2012" s="8" t="s">
        <v>22</v>
      </c>
      <c r="D2012" s="9" t="s">
        <v>23</v>
      </c>
      <c r="E2012" s="10" t="s">
        <v>24</v>
      </c>
      <c r="F2012" s="10" t="s">
        <v>25</v>
      </c>
      <c r="G2012" s="10" t="s">
        <v>26</v>
      </c>
      <c r="H2012" s="11" t="s">
        <v>27</v>
      </c>
      <c r="I2012" s="9" t="s">
        <v>28</v>
      </c>
      <c r="J2012" s="10" t="s">
        <v>29</v>
      </c>
      <c r="K2012" s="10" t="s">
        <v>30</v>
      </c>
      <c r="L2012" s="10" t="s">
        <v>31</v>
      </c>
      <c r="M2012" s="11" t="s">
        <v>32</v>
      </c>
    </row>
    <row r="2013" spans="1:13" ht="43.5" thickTop="1" x14ac:dyDescent="0.2">
      <c r="A2013" s="13" t="s">
        <v>33</v>
      </c>
      <c r="B2013" s="14">
        <v>1</v>
      </c>
      <c r="C2013" s="15"/>
      <c r="D2013" s="16"/>
      <c r="E2013" s="17"/>
      <c r="F2013" s="17"/>
      <c r="G2013" s="17"/>
      <c r="H2013" s="18"/>
      <c r="I2013" s="19">
        <v>8196.1500000000015</v>
      </c>
      <c r="J2013" s="20">
        <v>2571.73</v>
      </c>
      <c r="K2013" s="20">
        <v>2517.86</v>
      </c>
      <c r="L2013" s="20">
        <v>963.52</v>
      </c>
      <c r="M2013" s="21">
        <v>2143.04</v>
      </c>
    </row>
    <row r="2014" spans="1:13" ht="30" x14ac:dyDescent="0.2">
      <c r="A2014" s="22" t="s">
        <v>34</v>
      </c>
      <c r="B2014" s="76">
        <v>2</v>
      </c>
      <c r="C2014" s="23" t="s">
        <v>35</v>
      </c>
      <c r="D2014" s="24">
        <f>E2014+F2014+G2014+H2014</f>
        <v>0</v>
      </c>
      <c r="E2014" s="25">
        <f t="shared" ref="E2014:H2023" si="183">E2025+E2047</f>
        <v>0</v>
      </c>
      <c r="F2014" s="25">
        <f t="shared" si="183"/>
        <v>0</v>
      </c>
      <c r="G2014" s="25">
        <f t="shared" si="183"/>
        <v>0</v>
      </c>
      <c r="H2014" s="26">
        <f t="shared" si="183"/>
        <v>0</v>
      </c>
      <c r="I2014" s="27">
        <v>0</v>
      </c>
      <c r="J2014" s="28">
        <v>0</v>
      </c>
      <c r="K2014" s="28">
        <v>0</v>
      </c>
      <c r="L2014" s="28">
        <v>0</v>
      </c>
      <c r="M2014" s="29">
        <v>0</v>
      </c>
    </row>
    <row r="2015" spans="1:13" ht="30" x14ac:dyDescent="0.2">
      <c r="A2015" s="30" t="s">
        <v>36</v>
      </c>
      <c r="B2015" s="31">
        <v>3</v>
      </c>
      <c r="C2015" s="23" t="s">
        <v>37</v>
      </c>
      <c r="D2015" s="24">
        <f t="shared" ref="D2015:D2023" si="184">E2015+F2015+G2015+H2015</f>
        <v>0</v>
      </c>
      <c r="E2015" s="33">
        <f t="shared" si="183"/>
        <v>0</v>
      </c>
      <c r="F2015" s="33">
        <f t="shared" si="183"/>
        <v>0</v>
      </c>
      <c r="G2015" s="33">
        <f t="shared" si="183"/>
        <v>0</v>
      </c>
      <c r="H2015" s="34">
        <f t="shared" si="183"/>
        <v>0</v>
      </c>
      <c r="I2015" s="27">
        <v>8196.1500000000015</v>
      </c>
      <c r="J2015" s="35">
        <v>2571.73</v>
      </c>
      <c r="K2015" s="35">
        <v>2517.86</v>
      </c>
      <c r="L2015" s="35">
        <v>963.52</v>
      </c>
      <c r="M2015" s="36">
        <v>2143.04</v>
      </c>
    </row>
    <row r="2016" spans="1:13" ht="45" x14ac:dyDescent="0.2">
      <c r="A2016" s="37" t="s">
        <v>38</v>
      </c>
      <c r="B2016" s="38" t="s">
        <v>39</v>
      </c>
      <c r="C2016" s="39" t="s">
        <v>37</v>
      </c>
      <c r="D2016" s="24">
        <f t="shared" si="184"/>
        <v>0</v>
      </c>
      <c r="E2016" s="40">
        <f t="shared" si="183"/>
        <v>0</v>
      </c>
      <c r="F2016" s="40">
        <f t="shared" si="183"/>
        <v>0</v>
      </c>
      <c r="G2016" s="40">
        <f t="shared" si="183"/>
        <v>0</v>
      </c>
      <c r="H2016" s="41">
        <f t="shared" si="183"/>
        <v>0</v>
      </c>
      <c r="I2016" s="27">
        <v>0</v>
      </c>
      <c r="J2016" s="42">
        <v>0</v>
      </c>
      <c r="K2016" s="42">
        <v>0</v>
      </c>
      <c r="L2016" s="42">
        <v>0</v>
      </c>
      <c r="M2016" s="43">
        <v>0</v>
      </c>
    </row>
    <row r="2017" spans="1:13" ht="45" x14ac:dyDescent="0.2">
      <c r="A2017" s="37" t="s">
        <v>40</v>
      </c>
      <c r="B2017" s="44" t="s">
        <v>41</v>
      </c>
      <c r="C2017" s="39" t="s">
        <v>37</v>
      </c>
      <c r="D2017" s="24">
        <f t="shared" si="184"/>
        <v>0</v>
      </c>
      <c r="E2017" s="40">
        <f t="shared" si="183"/>
        <v>0</v>
      </c>
      <c r="F2017" s="40">
        <f t="shared" si="183"/>
        <v>0</v>
      </c>
      <c r="G2017" s="40">
        <f t="shared" si="183"/>
        <v>0</v>
      </c>
      <c r="H2017" s="41">
        <f t="shared" si="183"/>
        <v>0</v>
      </c>
      <c r="I2017" s="27">
        <v>0</v>
      </c>
      <c r="J2017" s="42">
        <v>0</v>
      </c>
      <c r="K2017" s="42">
        <v>0</v>
      </c>
      <c r="L2017" s="42">
        <v>0</v>
      </c>
      <c r="M2017" s="43">
        <v>0</v>
      </c>
    </row>
    <row r="2018" spans="1:13" ht="45" x14ac:dyDescent="0.2">
      <c r="A2018" s="37" t="s">
        <v>42</v>
      </c>
      <c r="B2018" s="44" t="s">
        <v>43</v>
      </c>
      <c r="C2018" s="39" t="s">
        <v>44</v>
      </c>
      <c r="D2018" s="24">
        <f t="shared" si="184"/>
        <v>0</v>
      </c>
      <c r="E2018" s="40">
        <f t="shared" si="183"/>
        <v>0</v>
      </c>
      <c r="F2018" s="40">
        <f t="shared" si="183"/>
        <v>0</v>
      </c>
      <c r="G2018" s="40">
        <f t="shared" si="183"/>
        <v>0</v>
      </c>
      <c r="H2018" s="41">
        <f t="shared" si="183"/>
        <v>0</v>
      </c>
      <c r="I2018" s="27">
        <v>8196.1500000000015</v>
      </c>
      <c r="J2018" s="42">
        <v>2571.73</v>
      </c>
      <c r="K2018" s="42">
        <v>2517.86</v>
      </c>
      <c r="L2018" s="42">
        <v>963.52</v>
      </c>
      <c r="M2018" s="43">
        <v>2143.04</v>
      </c>
    </row>
    <row r="2019" spans="1:13" ht="30" x14ac:dyDescent="0.2">
      <c r="A2019" s="45" t="s">
        <v>45</v>
      </c>
      <c r="B2019" s="76">
        <v>4</v>
      </c>
      <c r="C2019" s="46" t="s">
        <v>46</v>
      </c>
      <c r="D2019" s="24">
        <f t="shared" si="184"/>
        <v>0</v>
      </c>
      <c r="E2019" s="25">
        <f t="shared" si="183"/>
        <v>0</v>
      </c>
      <c r="F2019" s="25">
        <f t="shared" si="183"/>
        <v>0</v>
      </c>
      <c r="G2019" s="25">
        <f t="shared" si="183"/>
        <v>0</v>
      </c>
      <c r="H2019" s="26">
        <f t="shared" si="183"/>
        <v>0</v>
      </c>
      <c r="I2019" s="27">
        <v>0</v>
      </c>
      <c r="J2019" s="28">
        <v>0</v>
      </c>
      <c r="K2019" s="28">
        <v>0</v>
      </c>
      <c r="L2019" s="28">
        <v>0</v>
      </c>
      <c r="M2019" s="29">
        <v>0</v>
      </c>
    </row>
    <row r="2020" spans="1:13" ht="15" x14ac:dyDescent="0.2">
      <c r="A2020" s="194" t="s">
        <v>47</v>
      </c>
      <c r="B2020" s="47" t="s">
        <v>48</v>
      </c>
      <c r="C2020" s="48" t="s">
        <v>49</v>
      </c>
      <c r="D2020" s="24">
        <f t="shared" si="184"/>
        <v>0</v>
      </c>
      <c r="E2020" s="25">
        <f t="shared" si="183"/>
        <v>0</v>
      </c>
      <c r="F2020" s="25">
        <f t="shared" si="183"/>
        <v>0</v>
      </c>
      <c r="G2020" s="25">
        <f t="shared" si="183"/>
        <v>0</v>
      </c>
      <c r="H2020" s="26">
        <f t="shared" si="183"/>
        <v>0</v>
      </c>
      <c r="I2020" s="27">
        <v>0</v>
      </c>
      <c r="J2020" s="28">
        <v>0</v>
      </c>
      <c r="K2020" s="28">
        <v>0</v>
      </c>
      <c r="L2020" s="28">
        <v>0</v>
      </c>
      <c r="M2020" s="29">
        <v>0</v>
      </c>
    </row>
    <row r="2021" spans="1:13" ht="30" x14ac:dyDescent="0.2">
      <c r="A2021" s="195"/>
      <c r="B2021" s="47" t="s">
        <v>50</v>
      </c>
      <c r="C2021" s="48" t="s">
        <v>46</v>
      </c>
      <c r="D2021" s="24">
        <f t="shared" si="184"/>
        <v>0</v>
      </c>
      <c r="E2021" s="25">
        <f t="shared" si="183"/>
        <v>0</v>
      </c>
      <c r="F2021" s="25">
        <f t="shared" si="183"/>
        <v>0</v>
      </c>
      <c r="G2021" s="25">
        <f t="shared" si="183"/>
        <v>0</v>
      </c>
      <c r="H2021" s="26">
        <f t="shared" si="183"/>
        <v>0</v>
      </c>
      <c r="I2021" s="27">
        <v>0</v>
      </c>
      <c r="J2021" s="28">
        <v>0</v>
      </c>
      <c r="K2021" s="28">
        <v>0</v>
      </c>
      <c r="L2021" s="28">
        <v>0</v>
      </c>
      <c r="M2021" s="29">
        <v>0</v>
      </c>
    </row>
    <row r="2022" spans="1:13" ht="45" x14ac:dyDescent="0.2">
      <c r="A2022" s="49" t="s">
        <v>51</v>
      </c>
      <c r="B2022" s="47" t="s">
        <v>52</v>
      </c>
      <c r="C2022" s="48" t="s">
        <v>46</v>
      </c>
      <c r="D2022" s="24">
        <f t="shared" si="184"/>
        <v>0</v>
      </c>
      <c r="E2022" s="25">
        <f t="shared" si="183"/>
        <v>0</v>
      </c>
      <c r="F2022" s="25">
        <f t="shared" si="183"/>
        <v>0</v>
      </c>
      <c r="G2022" s="25">
        <f t="shared" si="183"/>
        <v>0</v>
      </c>
      <c r="H2022" s="26">
        <f t="shared" si="183"/>
        <v>0</v>
      </c>
      <c r="I2022" s="27">
        <v>0</v>
      </c>
      <c r="J2022" s="28">
        <v>0</v>
      </c>
      <c r="K2022" s="28">
        <v>0</v>
      </c>
      <c r="L2022" s="28">
        <v>0</v>
      </c>
      <c r="M2022" s="29">
        <v>0</v>
      </c>
    </row>
    <row r="2023" spans="1:13" ht="30.75" thickBot="1" x14ac:dyDescent="0.25">
      <c r="A2023" s="50" t="s">
        <v>53</v>
      </c>
      <c r="B2023" s="51">
        <v>5</v>
      </c>
      <c r="C2023" s="52" t="s">
        <v>54</v>
      </c>
      <c r="D2023" s="53">
        <f t="shared" si="184"/>
        <v>0</v>
      </c>
      <c r="E2023" s="54">
        <f t="shared" si="183"/>
        <v>0</v>
      </c>
      <c r="F2023" s="54">
        <f t="shared" si="183"/>
        <v>0</v>
      </c>
      <c r="G2023" s="54">
        <f t="shared" si="183"/>
        <v>0</v>
      </c>
      <c r="H2023" s="55">
        <f t="shared" si="183"/>
        <v>0</v>
      </c>
      <c r="I2023" s="56">
        <v>0</v>
      </c>
      <c r="J2023" s="57">
        <v>0</v>
      </c>
      <c r="K2023" s="57">
        <v>0</v>
      </c>
      <c r="L2023" s="57">
        <v>0</v>
      </c>
      <c r="M2023" s="58">
        <v>0</v>
      </c>
    </row>
    <row r="2024" spans="1:13" ht="71.25" x14ac:dyDescent="0.2">
      <c r="A2024" s="13" t="s">
        <v>55</v>
      </c>
      <c r="B2024" s="14">
        <v>6</v>
      </c>
      <c r="C2024" s="15"/>
      <c r="D2024" s="137"/>
      <c r="E2024" s="138"/>
      <c r="F2024" s="138"/>
      <c r="G2024" s="138"/>
      <c r="H2024" s="139"/>
      <c r="I2024" s="140">
        <v>8196.1500000000015</v>
      </c>
      <c r="J2024" s="141">
        <v>2571.73</v>
      </c>
      <c r="K2024" s="141">
        <v>2517.86</v>
      </c>
      <c r="L2024" s="141">
        <v>963.52</v>
      </c>
      <c r="M2024" s="142">
        <v>2143.04</v>
      </c>
    </row>
    <row r="2025" spans="1:13" ht="15" x14ac:dyDescent="0.2">
      <c r="A2025" s="22" t="s">
        <v>56</v>
      </c>
      <c r="B2025" s="76">
        <v>7</v>
      </c>
      <c r="C2025" s="23" t="s">
        <v>35</v>
      </c>
      <c r="D2025" s="143">
        <v>0</v>
      </c>
      <c r="E2025" s="148">
        <v>0</v>
      </c>
      <c r="F2025" s="148">
        <v>0</v>
      </c>
      <c r="G2025" s="148">
        <v>0</v>
      </c>
      <c r="H2025" s="151">
        <v>0</v>
      </c>
      <c r="I2025" s="118">
        <v>0</v>
      </c>
      <c r="J2025" s="169"/>
      <c r="K2025" s="169"/>
      <c r="L2025" s="169"/>
      <c r="M2025" s="170"/>
    </row>
    <row r="2026" spans="1:13" ht="30" x14ac:dyDescent="0.2">
      <c r="A2026" s="30" t="s">
        <v>57</v>
      </c>
      <c r="B2026" s="76">
        <v>8</v>
      </c>
      <c r="C2026" s="23" t="s">
        <v>37</v>
      </c>
      <c r="D2026" s="143">
        <v>0</v>
      </c>
      <c r="E2026" s="146">
        <v>0</v>
      </c>
      <c r="F2026" s="146">
        <v>0</v>
      </c>
      <c r="G2026" s="146">
        <v>0</v>
      </c>
      <c r="H2026" s="146">
        <v>0</v>
      </c>
      <c r="I2026" s="118">
        <v>8196.1500000000015</v>
      </c>
      <c r="J2026" s="121">
        <v>2571.73</v>
      </c>
      <c r="K2026" s="121">
        <v>2517.86</v>
      </c>
      <c r="L2026" s="121">
        <v>963.52</v>
      </c>
      <c r="M2026" s="171">
        <v>2143.04</v>
      </c>
    </row>
    <row r="2027" spans="1:13" ht="30" x14ac:dyDescent="0.2">
      <c r="A2027" s="37" t="s">
        <v>58</v>
      </c>
      <c r="B2027" s="44" t="s">
        <v>59</v>
      </c>
      <c r="C2027" s="39" t="s">
        <v>37</v>
      </c>
      <c r="D2027" s="143">
        <v>0</v>
      </c>
      <c r="E2027" s="148">
        <v>0</v>
      </c>
      <c r="F2027" s="148">
        <v>0</v>
      </c>
      <c r="G2027" s="148">
        <v>0</v>
      </c>
      <c r="H2027" s="151">
        <v>0</v>
      </c>
      <c r="I2027" s="118">
        <v>0</v>
      </c>
      <c r="J2027" s="119"/>
      <c r="K2027" s="119"/>
      <c r="L2027" s="119"/>
      <c r="M2027" s="172"/>
    </row>
    <row r="2028" spans="1:13" ht="30" x14ac:dyDescent="0.2">
      <c r="A2028" s="37" t="s">
        <v>60</v>
      </c>
      <c r="B2028" s="44" t="s">
        <v>61</v>
      </c>
      <c r="C2028" s="39" t="s">
        <v>37</v>
      </c>
      <c r="D2028" s="143">
        <v>0</v>
      </c>
      <c r="E2028" s="148">
        <v>0</v>
      </c>
      <c r="F2028" s="148">
        <v>0</v>
      </c>
      <c r="G2028" s="148">
        <v>0</v>
      </c>
      <c r="H2028" s="151">
        <v>0</v>
      </c>
      <c r="I2028" s="118">
        <v>0</v>
      </c>
      <c r="J2028" s="119"/>
      <c r="K2028" s="119"/>
      <c r="L2028" s="119"/>
      <c r="M2028" s="172"/>
    </row>
    <row r="2029" spans="1:13" ht="30" x14ac:dyDescent="0.2">
      <c r="A2029" s="37" t="s">
        <v>62</v>
      </c>
      <c r="B2029" s="44" t="s">
        <v>63</v>
      </c>
      <c r="C2029" s="39" t="s">
        <v>44</v>
      </c>
      <c r="D2029" s="182">
        <v>0</v>
      </c>
      <c r="E2029" s="148">
        <v>0</v>
      </c>
      <c r="F2029" s="148">
        <v>0</v>
      </c>
      <c r="G2029" s="148">
        <v>0</v>
      </c>
      <c r="H2029" s="151">
        <v>0</v>
      </c>
      <c r="I2029" s="118">
        <v>8196.15</v>
      </c>
      <c r="J2029" s="119">
        <v>2571.73</v>
      </c>
      <c r="K2029" s="119">
        <v>2517.86</v>
      </c>
      <c r="L2029" s="119">
        <v>963.52</v>
      </c>
      <c r="M2029" s="163">
        <v>2143.04</v>
      </c>
    </row>
    <row r="2030" spans="1:13" ht="15" x14ac:dyDescent="0.2">
      <c r="A2030" s="45" t="s">
        <v>64</v>
      </c>
      <c r="B2030" s="76">
        <v>9</v>
      </c>
      <c r="C2030" s="46" t="s">
        <v>46</v>
      </c>
      <c r="D2030" s="143">
        <v>0</v>
      </c>
      <c r="E2030" s="144">
        <v>0</v>
      </c>
      <c r="F2030" s="144">
        <v>0</v>
      </c>
      <c r="G2030" s="144">
        <v>0</v>
      </c>
      <c r="H2030" s="151">
        <v>0</v>
      </c>
      <c r="I2030" s="118">
        <v>0</v>
      </c>
      <c r="J2030" s="169"/>
      <c r="K2030" s="169"/>
      <c r="L2030" s="169"/>
      <c r="M2030" s="170"/>
    </row>
    <row r="2031" spans="1:13" ht="15" x14ac:dyDescent="0.2">
      <c r="A2031" s="194" t="s">
        <v>65</v>
      </c>
      <c r="B2031" s="47" t="s">
        <v>66</v>
      </c>
      <c r="C2031" s="48" t="s">
        <v>49</v>
      </c>
      <c r="D2031" s="149">
        <v>0</v>
      </c>
      <c r="E2031" s="146">
        <v>0</v>
      </c>
      <c r="F2031" s="146">
        <v>0</v>
      </c>
      <c r="G2031" s="146">
        <v>0</v>
      </c>
      <c r="H2031" s="151">
        <v>0</v>
      </c>
      <c r="I2031" s="118">
        <v>0</v>
      </c>
      <c r="J2031" s="169"/>
      <c r="K2031" s="169"/>
      <c r="L2031" s="169"/>
      <c r="M2031" s="170"/>
    </row>
    <row r="2032" spans="1:13" ht="30" x14ac:dyDescent="0.2">
      <c r="A2032" s="195"/>
      <c r="B2032" s="47" t="s">
        <v>67</v>
      </c>
      <c r="C2032" s="48" t="s">
        <v>46</v>
      </c>
      <c r="D2032" s="149">
        <v>0</v>
      </c>
      <c r="E2032" s="146">
        <v>0</v>
      </c>
      <c r="F2032" s="146">
        <v>0</v>
      </c>
      <c r="G2032" s="146">
        <v>0</v>
      </c>
      <c r="H2032" s="151">
        <v>0</v>
      </c>
      <c r="I2032" s="118">
        <v>0</v>
      </c>
      <c r="J2032" s="169"/>
      <c r="K2032" s="169"/>
      <c r="L2032" s="169"/>
      <c r="M2032" s="170"/>
    </row>
    <row r="2033" spans="1:13" ht="30" x14ac:dyDescent="0.2">
      <c r="A2033" s="49" t="s">
        <v>68</v>
      </c>
      <c r="B2033" s="47" t="s">
        <v>69</v>
      </c>
      <c r="C2033" s="48" t="s">
        <v>46</v>
      </c>
      <c r="D2033" s="149">
        <v>0</v>
      </c>
      <c r="E2033" s="146">
        <v>0</v>
      </c>
      <c r="F2033" s="146">
        <v>0</v>
      </c>
      <c r="G2033" s="146">
        <v>0</v>
      </c>
      <c r="H2033" s="151">
        <v>0</v>
      </c>
      <c r="I2033" s="118">
        <v>0</v>
      </c>
      <c r="J2033" s="169"/>
      <c r="K2033" s="169"/>
      <c r="L2033" s="169"/>
      <c r="M2033" s="170"/>
    </row>
    <row r="2034" spans="1:13" ht="15.75" thickBot="1" x14ac:dyDescent="0.25">
      <c r="A2034" s="50" t="s">
        <v>70</v>
      </c>
      <c r="B2034" s="51">
        <v>10</v>
      </c>
      <c r="C2034" s="52" t="s">
        <v>54</v>
      </c>
      <c r="D2034" s="152">
        <v>0</v>
      </c>
      <c r="E2034" s="153">
        <v>0</v>
      </c>
      <c r="F2034" s="153">
        <v>0</v>
      </c>
      <c r="G2034" s="153">
        <v>0</v>
      </c>
      <c r="H2034" s="164">
        <v>0</v>
      </c>
      <c r="I2034" s="126">
        <v>0</v>
      </c>
      <c r="J2034" s="155"/>
      <c r="K2034" s="155"/>
      <c r="L2034" s="155"/>
      <c r="M2034" s="156"/>
    </row>
    <row r="2035" spans="1:13" ht="71.25" x14ac:dyDescent="0.2">
      <c r="A2035" s="13" t="s">
        <v>71</v>
      </c>
      <c r="B2035" s="14">
        <v>11</v>
      </c>
      <c r="C2035" s="15"/>
      <c r="D2035" s="59" t="s">
        <v>72</v>
      </c>
      <c r="E2035" s="17" t="s">
        <v>72</v>
      </c>
      <c r="F2035" s="17" t="s">
        <v>72</v>
      </c>
      <c r="G2035" s="17" t="s">
        <v>72</v>
      </c>
      <c r="H2035" s="17" t="s">
        <v>72</v>
      </c>
      <c r="I2035" s="19">
        <f>J2035+K2035+L2035+M2035</f>
        <v>0</v>
      </c>
      <c r="J2035" s="20">
        <f>J2036+J2037+J2041+J2045</f>
        <v>0</v>
      </c>
      <c r="K2035" s="20">
        <f>K2036+K2037+K2041+K2045</f>
        <v>0</v>
      </c>
      <c r="L2035" s="20">
        <f>L2036+L2037+L2041+L2045</f>
        <v>0</v>
      </c>
      <c r="M2035" s="21">
        <f>M2036+M2037+M2041+M2045</f>
        <v>0</v>
      </c>
    </row>
    <row r="2036" spans="1:13" ht="15" x14ac:dyDescent="0.2">
      <c r="A2036" s="22" t="s">
        <v>56</v>
      </c>
      <c r="B2036" s="76">
        <v>12</v>
      </c>
      <c r="C2036" s="23" t="s">
        <v>35</v>
      </c>
      <c r="D2036" s="24" t="s">
        <v>72</v>
      </c>
      <c r="E2036" s="25" t="s">
        <v>72</v>
      </c>
      <c r="F2036" s="25" t="s">
        <v>72</v>
      </c>
      <c r="G2036" s="25" t="s">
        <v>72</v>
      </c>
      <c r="H2036" s="26" t="s">
        <v>72</v>
      </c>
      <c r="I2036" s="27">
        <f>J2036+K2036+L2036+M2036</f>
        <v>0</v>
      </c>
      <c r="J2036" s="28"/>
      <c r="K2036" s="28"/>
      <c r="L2036" s="28"/>
      <c r="M2036" s="28"/>
    </row>
    <row r="2037" spans="1:13" ht="30" x14ac:dyDescent="0.2">
      <c r="A2037" s="30" t="s">
        <v>57</v>
      </c>
      <c r="B2037" s="76">
        <v>13</v>
      </c>
      <c r="C2037" s="23" t="s">
        <v>37</v>
      </c>
      <c r="D2037" s="24" t="s">
        <v>72</v>
      </c>
      <c r="E2037" s="33" t="s">
        <v>72</v>
      </c>
      <c r="F2037" s="33" t="s">
        <v>72</v>
      </c>
      <c r="G2037" s="33" t="s">
        <v>72</v>
      </c>
      <c r="H2037" s="34" t="s">
        <v>72</v>
      </c>
      <c r="I2037" s="27">
        <f t="shared" ref="I2037:I2045" si="185">J2037+K2037+L2037+M2037</f>
        <v>0</v>
      </c>
      <c r="J2037" s="35"/>
      <c r="K2037" s="35"/>
      <c r="L2037" s="35"/>
      <c r="M2037" s="36"/>
    </row>
    <row r="2038" spans="1:13" ht="30" x14ac:dyDescent="0.2">
      <c r="A2038" s="37" t="s">
        <v>58</v>
      </c>
      <c r="B2038" s="44" t="s">
        <v>73</v>
      </c>
      <c r="C2038" s="39" t="s">
        <v>37</v>
      </c>
      <c r="D2038" s="24" t="s">
        <v>72</v>
      </c>
      <c r="E2038" s="40" t="s">
        <v>72</v>
      </c>
      <c r="F2038" s="40" t="s">
        <v>72</v>
      </c>
      <c r="G2038" s="40" t="s">
        <v>72</v>
      </c>
      <c r="H2038" s="41" t="s">
        <v>72</v>
      </c>
      <c r="I2038" s="27">
        <f t="shared" si="185"/>
        <v>0</v>
      </c>
      <c r="J2038" s="42"/>
      <c r="K2038" s="42"/>
      <c r="L2038" s="42"/>
      <c r="M2038" s="43"/>
    </row>
    <row r="2039" spans="1:13" ht="30" x14ac:dyDescent="0.2">
      <c r="A2039" s="37" t="s">
        <v>60</v>
      </c>
      <c r="B2039" s="44" t="s">
        <v>74</v>
      </c>
      <c r="C2039" s="39" t="s">
        <v>37</v>
      </c>
      <c r="D2039" s="24" t="s">
        <v>72</v>
      </c>
      <c r="E2039" s="40" t="s">
        <v>72</v>
      </c>
      <c r="F2039" s="40" t="s">
        <v>72</v>
      </c>
      <c r="G2039" s="40" t="s">
        <v>72</v>
      </c>
      <c r="H2039" s="41" t="s">
        <v>72</v>
      </c>
      <c r="I2039" s="27">
        <f t="shared" si="185"/>
        <v>0</v>
      </c>
      <c r="J2039" s="42"/>
      <c r="K2039" s="42"/>
      <c r="L2039" s="42"/>
      <c r="M2039" s="43"/>
    </row>
    <row r="2040" spans="1:13" ht="30" x14ac:dyDescent="0.2">
      <c r="A2040" s="37" t="s">
        <v>62</v>
      </c>
      <c r="B2040" s="44" t="s">
        <v>75</v>
      </c>
      <c r="C2040" s="39" t="s">
        <v>44</v>
      </c>
      <c r="D2040" s="24" t="s">
        <v>72</v>
      </c>
      <c r="E2040" s="40" t="s">
        <v>72</v>
      </c>
      <c r="F2040" s="40" t="s">
        <v>72</v>
      </c>
      <c r="G2040" s="40" t="s">
        <v>72</v>
      </c>
      <c r="H2040" s="41" t="s">
        <v>72</v>
      </c>
      <c r="I2040" s="27">
        <f t="shared" si="185"/>
        <v>0</v>
      </c>
      <c r="J2040" s="42"/>
      <c r="K2040" s="42"/>
      <c r="L2040" s="42"/>
      <c r="M2040" s="42"/>
    </row>
    <row r="2041" spans="1:13" ht="15" x14ac:dyDescent="0.2">
      <c r="A2041" s="45" t="s">
        <v>64</v>
      </c>
      <c r="B2041" s="76">
        <v>14</v>
      </c>
      <c r="C2041" s="46" t="s">
        <v>46</v>
      </c>
      <c r="D2041" s="24" t="s">
        <v>72</v>
      </c>
      <c r="E2041" s="25" t="s">
        <v>72</v>
      </c>
      <c r="F2041" s="25" t="s">
        <v>72</v>
      </c>
      <c r="G2041" s="25" t="s">
        <v>72</v>
      </c>
      <c r="H2041" s="26" t="s">
        <v>72</v>
      </c>
      <c r="I2041" s="27">
        <f t="shared" si="185"/>
        <v>0</v>
      </c>
      <c r="J2041" s="28"/>
      <c r="K2041" s="28"/>
      <c r="L2041" s="28"/>
      <c r="M2041" s="29"/>
    </row>
    <row r="2042" spans="1:13" ht="15" x14ac:dyDescent="0.2">
      <c r="A2042" s="194" t="s">
        <v>65</v>
      </c>
      <c r="B2042" s="47" t="s">
        <v>76</v>
      </c>
      <c r="C2042" s="48" t="s">
        <v>49</v>
      </c>
      <c r="D2042" s="24" t="s">
        <v>72</v>
      </c>
      <c r="E2042" s="25" t="s">
        <v>72</v>
      </c>
      <c r="F2042" s="25" t="s">
        <v>72</v>
      </c>
      <c r="G2042" s="25" t="s">
        <v>72</v>
      </c>
      <c r="H2042" s="26" t="s">
        <v>72</v>
      </c>
      <c r="I2042" s="27">
        <f t="shared" si="185"/>
        <v>0</v>
      </c>
      <c r="J2042" s="35"/>
      <c r="K2042" s="35"/>
      <c r="L2042" s="35"/>
      <c r="M2042" s="36"/>
    </row>
    <row r="2043" spans="1:13" ht="30" x14ac:dyDescent="0.2">
      <c r="A2043" s="195"/>
      <c r="B2043" s="47" t="s">
        <v>77</v>
      </c>
      <c r="C2043" s="48" t="s">
        <v>46</v>
      </c>
      <c r="D2043" s="24" t="s">
        <v>72</v>
      </c>
      <c r="E2043" s="25" t="s">
        <v>72</v>
      </c>
      <c r="F2043" s="25" t="s">
        <v>72</v>
      </c>
      <c r="G2043" s="25" t="s">
        <v>72</v>
      </c>
      <c r="H2043" s="26" t="s">
        <v>72</v>
      </c>
      <c r="I2043" s="27">
        <f t="shared" si="185"/>
        <v>0</v>
      </c>
      <c r="J2043" s="35"/>
      <c r="K2043" s="35"/>
      <c r="L2043" s="35"/>
      <c r="M2043" s="36"/>
    </row>
    <row r="2044" spans="1:13" ht="30" x14ac:dyDescent="0.2">
      <c r="A2044" s="49" t="s">
        <v>68</v>
      </c>
      <c r="B2044" s="47" t="s">
        <v>78</v>
      </c>
      <c r="C2044" s="48" t="s">
        <v>46</v>
      </c>
      <c r="D2044" s="24" t="s">
        <v>72</v>
      </c>
      <c r="E2044" s="25" t="s">
        <v>72</v>
      </c>
      <c r="F2044" s="25" t="s">
        <v>72</v>
      </c>
      <c r="G2044" s="25" t="s">
        <v>72</v>
      </c>
      <c r="H2044" s="26" t="s">
        <v>72</v>
      </c>
      <c r="I2044" s="27">
        <f t="shared" si="185"/>
        <v>0</v>
      </c>
      <c r="J2044" s="35"/>
      <c r="K2044" s="35"/>
      <c r="L2044" s="35"/>
      <c r="M2044" s="36"/>
    </row>
    <row r="2045" spans="1:13" ht="15.75" thickBot="1" x14ac:dyDescent="0.25">
      <c r="A2045" s="50" t="s">
        <v>70</v>
      </c>
      <c r="B2045" s="51">
        <v>15</v>
      </c>
      <c r="C2045" s="52" t="s">
        <v>54</v>
      </c>
      <c r="D2045" s="53" t="s">
        <v>72</v>
      </c>
      <c r="E2045" s="54" t="s">
        <v>72</v>
      </c>
      <c r="F2045" s="54" t="s">
        <v>72</v>
      </c>
      <c r="G2045" s="54" t="s">
        <v>72</v>
      </c>
      <c r="H2045" s="55" t="s">
        <v>72</v>
      </c>
      <c r="I2045" s="56">
        <f t="shared" si="185"/>
        <v>0</v>
      </c>
      <c r="J2045" s="57"/>
      <c r="K2045" s="57"/>
      <c r="L2045" s="57"/>
      <c r="M2045" s="58"/>
    </row>
    <row r="2046" spans="1:13" ht="42.75" x14ac:dyDescent="0.2">
      <c r="A2046" s="13" t="s">
        <v>79</v>
      </c>
      <c r="B2046" s="14">
        <v>16</v>
      </c>
      <c r="C2046" s="15"/>
      <c r="D2046" s="59">
        <f>E2046+F2046+G2046+H2046</f>
        <v>0</v>
      </c>
      <c r="E2046" s="17">
        <f>E2047+E2048+E2052+E2056</f>
        <v>0</v>
      </c>
      <c r="F2046" s="17">
        <f>F2047+F2048+F2052+F2056</f>
        <v>0</v>
      </c>
      <c r="G2046" s="17">
        <f>G2047+G2048+G2052+G2056</f>
        <v>0</v>
      </c>
      <c r="H2046" s="18">
        <f>H2047+H2048+H2052+H2056</f>
        <v>0</v>
      </c>
      <c r="I2046" s="60">
        <f>J2046+K2046+L2046+M2046</f>
        <v>0</v>
      </c>
      <c r="J2046" s="20">
        <f>J2047+J2048+J2052+J2056</f>
        <v>0</v>
      </c>
      <c r="K2046" s="20">
        <f>K2047+K2048+K2052+K2056</f>
        <v>0</v>
      </c>
      <c r="L2046" s="20">
        <f>L2047+L2048+L2052+L2056</f>
        <v>0</v>
      </c>
      <c r="M2046" s="21">
        <f>M2047+M2048+M2052+M2056</f>
        <v>0</v>
      </c>
    </row>
    <row r="2047" spans="1:13" ht="15" x14ac:dyDescent="0.2">
      <c r="A2047" s="22" t="s">
        <v>56</v>
      </c>
      <c r="B2047" s="76">
        <v>17</v>
      </c>
      <c r="C2047" s="23" t="s">
        <v>35</v>
      </c>
      <c r="D2047" s="24">
        <f>E2047+F2047+G2047+H2047</f>
        <v>0</v>
      </c>
      <c r="E2047" s="25"/>
      <c r="F2047" s="25"/>
      <c r="G2047" s="25"/>
      <c r="H2047" s="26"/>
      <c r="I2047" s="27">
        <f>J2047+K2047+L2047+M2047</f>
        <v>0</v>
      </c>
      <c r="J2047" s="28"/>
      <c r="K2047" s="28"/>
      <c r="L2047" s="28"/>
      <c r="M2047" s="29"/>
    </row>
    <row r="2048" spans="1:13" ht="30" x14ac:dyDescent="0.2">
      <c r="A2048" s="30" t="s">
        <v>57</v>
      </c>
      <c r="B2048" s="76">
        <v>18</v>
      </c>
      <c r="C2048" s="23" t="s">
        <v>37</v>
      </c>
      <c r="D2048" s="24">
        <f t="shared" ref="D2048:D2056" si="186">E2048+F2048+G2048+H2048</f>
        <v>0</v>
      </c>
      <c r="E2048" s="33">
        <f>E2049+E2050+E2051</f>
        <v>0</v>
      </c>
      <c r="F2048" s="33">
        <f>F2049+F2050+F2051</f>
        <v>0</v>
      </c>
      <c r="G2048" s="33">
        <f>G2049+G2050+G2051</f>
        <v>0</v>
      </c>
      <c r="H2048" s="34">
        <f>H2049+H2050+H2051</f>
        <v>0</v>
      </c>
      <c r="I2048" s="27">
        <f t="shared" ref="I2048:I2056" si="187">J2048+K2048+L2048+M2048</f>
        <v>0</v>
      </c>
      <c r="J2048" s="35">
        <f>J2049+J2050+J2051</f>
        <v>0</v>
      </c>
      <c r="K2048" s="35">
        <f>K2049+K2050+K2051</f>
        <v>0</v>
      </c>
      <c r="L2048" s="35">
        <f>L2049+L2050+L2051</f>
        <v>0</v>
      </c>
      <c r="M2048" s="36">
        <f>M2049+M2050+M2051</f>
        <v>0</v>
      </c>
    </row>
    <row r="2049" spans="1:13" ht="30" x14ac:dyDescent="0.2">
      <c r="A2049" s="37" t="s">
        <v>58</v>
      </c>
      <c r="B2049" s="44" t="s">
        <v>80</v>
      </c>
      <c r="C2049" s="39" t="s">
        <v>37</v>
      </c>
      <c r="D2049" s="24">
        <f t="shared" si="186"/>
        <v>0</v>
      </c>
      <c r="E2049" s="40"/>
      <c r="F2049" s="40"/>
      <c r="G2049" s="40"/>
      <c r="H2049" s="41"/>
      <c r="I2049" s="27">
        <f t="shared" si="187"/>
        <v>0</v>
      </c>
      <c r="J2049" s="42"/>
      <c r="K2049" s="42"/>
      <c r="L2049" s="42"/>
      <c r="M2049" s="43"/>
    </row>
    <row r="2050" spans="1:13" ht="30" x14ac:dyDescent="0.2">
      <c r="A2050" s="37" t="s">
        <v>60</v>
      </c>
      <c r="B2050" s="44" t="s">
        <v>81</v>
      </c>
      <c r="C2050" s="39" t="s">
        <v>37</v>
      </c>
      <c r="D2050" s="24">
        <f t="shared" si="186"/>
        <v>0</v>
      </c>
      <c r="E2050" s="40"/>
      <c r="F2050" s="40"/>
      <c r="G2050" s="40"/>
      <c r="H2050" s="41"/>
      <c r="I2050" s="27">
        <f t="shared" si="187"/>
        <v>0</v>
      </c>
      <c r="J2050" s="42"/>
      <c r="K2050" s="42"/>
      <c r="L2050" s="42"/>
      <c r="M2050" s="43"/>
    </row>
    <row r="2051" spans="1:13" ht="30" x14ac:dyDescent="0.2">
      <c r="A2051" s="37" t="s">
        <v>62</v>
      </c>
      <c r="B2051" s="44" t="s">
        <v>82</v>
      </c>
      <c r="C2051" s="39" t="s">
        <v>44</v>
      </c>
      <c r="D2051" s="24">
        <f t="shared" si="186"/>
        <v>0</v>
      </c>
      <c r="E2051" s="40"/>
      <c r="F2051" s="40"/>
      <c r="G2051" s="40"/>
      <c r="H2051" s="41"/>
      <c r="I2051" s="27">
        <f t="shared" si="187"/>
        <v>0</v>
      </c>
      <c r="J2051" s="42"/>
      <c r="K2051" s="42"/>
      <c r="L2051" s="42"/>
      <c r="M2051" s="43"/>
    </row>
    <row r="2052" spans="1:13" ht="15" x14ac:dyDescent="0.2">
      <c r="A2052" s="45" t="s">
        <v>64</v>
      </c>
      <c r="B2052" s="76">
        <v>19</v>
      </c>
      <c r="C2052" s="46" t="s">
        <v>46</v>
      </c>
      <c r="D2052" s="24">
        <f t="shared" si="186"/>
        <v>0</v>
      </c>
      <c r="E2052" s="25"/>
      <c r="F2052" s="25"/>
      <c r="G2052" s="25"/>
      <c r="H2052" s="26"/>
      <c r="I2052" s="27">
        <f t="shared" si="187"/>
        <v>0</v>
      </c>
      <c r="J2052" s="28"/>
      <c r="K2052" s="28"/>
      <c r="L2052" s="28"/>
      <c r="M2052" s="29"/>
    </row>
    <row r="2053" spans="1:13" ht="15" x14ac:dyDescent="0.2">
      <c r="A2053" s="194" t="s">
        <v>65</v>
      </c>
      <c r="B2053" s="47" t="s">
        <v>83</v>
      </c>
      <c r="C2053" s="48" t="s">
        <v>49</v>
      </c>
      <c r="D2053" s="24">
        <f t="shared" si="186"/>
        <v>0</v>
      </c>
      <c r="E2053" s="25"/>
      <c r="F2053" s="25"/>
      <c r="G2053" s="25"/>
      <c r="H2053" s="26"/>
      <c r="I2053" s="27">
        <f t="shared" si="187"/>
        <v>0</v>
      </c>
      <c r="J2053" s="35"/>
      <c r="K2053" s="35"/>
      <c r="L2053" s="35"/>
      <c r="M2053" s="36"/>
    </row>
    <row r="2054" spans="1:13" ht="30" x14ac:dyDescent="0.2">
      <c r="A2054" s="195"/>
      <c r="B2054" s="47" t="s">
        <v>84</v>
      </c>
      <c r="C2054" s="48" t="s">
        <v>46</v>
      </c>
      <c r="D2054" s="24">
        <f t="shared" si="186"/>
        <v>0</v>
      </c>
      <c r="E2054" s="25"/>
      <c r="F2054" s="25"/>
      <c r="G2054" s="25"/>
      <c r="H2054" s="26"/>
      <c r="I2054" s="27">
        <f t="shared" si="187"/>
        <v>0</v>
      </c>
      <c r="J2054" s="35"/>
      <c r="K2054" s="35"/>
      <c r="L2054" s="35"/>
      <c r="M2054" s="36"/>
    </row>
    <row r="2055" spans="1:13" ht="30" x14ac:dyDescent="0.2">
      <c r="A2055" s="49" t="s">
        <v>68</v>
      </c>
      <c r="B2055" s="47" t="s">
        <v>85</v>
      </c>
      <c r="C2055" s="48" t="s">
        <v>46</v>
      </c>
      <c r="D2055" s="24">
        <f t="shared" si="186"/>
        <v>0</v>
      </c>
      <c r="E2055" s="25"/>
      <c r="F2055" s="25"/>
      <c r="G2055" s="25"/>
      <c r="H2055" s="26"/>
      <c r="I2055" s="27">
        <f t="shared" si="187"/>
        <v>0</v>
      </c>
      <c r="J2055" s="35"/>
      <c r="K2055" s="35"/>
      <c r="L2055" s="35"/>
      <c r="M2055" s="36"/>
    </row>
    <row r="2056" spans="1:13" ht="15.75" thickBot="1" x14ac:dyDescent="0.25">
      <c r="A2056" s="61" t="s">
        <v>70</v>
      </c>
      <c r="B2056" s="77">
        <v>20</v>
      </c>
      <c r="C2056" s="62" t="s">
        <v>54</v>
      </c>
      <c r="D2056" s="63">
        <f t="shared" si="186"/>
        <v>0</v>
      </c>
      <c r="E2056" s="64"/>
      <c r="F2056" s="64"/>
      <c r="G2056" s="64"/>
      <c r="H2056" s="65"/>
      <c r="I2056" s="66">
        <f t="shared" si="187"/>
        <v>0</v>
      </c>
      <c r="J2056" s="67"/>
      <c r="K2056" s="67"/>
      <c r="L2056" s="67"/>
      <c r="M2056" s="68"/>
    </row>
    <row r="2057" spans="1:13" ht="13.5" thickTop="1" x14ac:dyDescent="0.2"/>
    <row r="2059" spans="1:13" ht="15.75" x14ac:dyDescent="0.2">
      <c r="K2059" s="196" t="s">
        <v>0</v>
      </c>
      <c r="L2059" s="196"/>
      <c r="M2059" s="196"/>
    </row>
    <row r="2060" spans="1:13" ht="15.75" x14ac:dyDescent="0.2">
      <c r="K2060" s="196" t="s">
        <v>1</v>
      </c>
      <c r="L2060" s="196"/>
      <c r="M2060" s="196"/>
    </row>
    <row r="2061" spans="1:13" ht="15.75" x14ac:dyDescent="0.2">
      <c r="K2061" s="196" t="s">
        <v>2</v>
      </c>
      <c r="L2061" s="196"/>
      <c r="M2061" s="196"/>
    </row>
    <row r="2062" spans="1:13" ht="15.75" x14ac:dyDescent="0.2">
      <c r="K2062" s="196" t="s">
        <v>3</v>
      </c>
      <c r="L2062" s="196"/>
      <c r="M2062" s="196"/>
    </row>
    <row r="2063" spans="1:13" ht="15.75" x14ac:dyDescent="0.2">
      <c r="K2063" s="196" t="s">
        <v>4</v>
      </c>
      <c r="L2063" s="196"/>
      <c r="M2063" s="196"/>
    </row>
    <row r="2064" spans="1:13" ht="15.75" x14ac:dyDescent="0.2">
      <c r="K2064" s="196" t="s">
        <v>5</v>
      </c>
      <c r="L2064" s="196"/>
      <c r="M2064" s="196"/>
    </row>
    <row r="2065" spans="1:13" ht="15.75" x14ac:dyDescent="0.2">
      <c r="K2065" s="196" t="s">
        <v>6</v>
      </c>
      <c r="L2065" s="196"/>
      <c r="M2065" s="196"/>
    </row>
    <row r="2066" spans="1:13" ht="15.75" x14ac:dyDescent="0.2">
      <c r="K2066" s="196" t="s">
        <v>7</v>
      </c>
      <c r="L2066" s="196"/>
      <c r="M2066" s="196"/>
    </row>
    <row r="2068" spans="1:13" s="3" customFormat="1" ht="16.5" x14ac:dyDescent="0.25">
      <c r="A2068" s="197" t="str">
        <f>$A$10</f>
        <v>Объёмы медицинской помощи по территориальной программе обязательного медицинского страхования на 2018 год</v>
      </c>
      <c r="B2068" s="197"/>
      <c r="C2068" s="197"/>
      <c r="D2068" s="197"/>
      <c r="E2068" s="197"/>
      <c r="F2068" s="197"/>
      <c r="G2068" s="197"/>
      <c r="H2068" s="197"/>
      <c r="I2068" s="197"/>
      <c r="J2068" s="197"/>
      <c r="K2068" s="197"/>
      <c r="L2068" s="197"/>
      <c r="M2068" s="197"/>
    </row>
    <row r="2069" spans="1:13" s="3" customFormat="1" ht="16.5" x14ac:dyDescent="0.25">
      <c r="A2069" s="199" t="s">
        <v>122</v>
      </c>
      <c r="B2069" s="199"/>
      <c r="C2069" s="199"/>
      <c r="D2069" s="199"/>
      <c r="E2069" s="199"/>
      <c r="F2069" s="199"/>
      <c r="G2069" s="199"/>
      <c r="H2069" s="199"/>
      <c r="I2069" s="199"/>
      <c r="J2069" s="199"/>
      <c r="K2069" s="199"/>
      <c r="L2069" s="199"/>
      <c r="M2069" s="199"/>
    </row>
    <row r="2070" spans="1:13" s="3" customFormat="1" ht="16.5" x14ac:dyDescent="0.25">
      <c r="A2070" s="197" t="str">
        <f>$A$12</f>
        <v>СВОД</v>
      </c>
      <c r="B2070" s="197"/>
      <c r="C2070" s="197"/>
      <c r="D2070" s="197"/>
      <c r="E2070" s="197"/>
      <c r="F2070" s="197"/>
      <c r="G2070" s="197"/>
      <c r="H2070" s="197"/>
      <c r="I2070" s="197"/>
      <c r="J2070" s="197"/>
      <c r="K2070" s="197"/>
      <c r="L2070" s="197"/>
      <c r="M2070" s="197"/>
    </row>
    <row r="2071" spans="1:13" ht="15" thickBot="1" x14ac:dyDescent="0.25">
      <c r="A2071" s="4"/>
      <c r="B2071" s="71"/>
      <c r="C2071" s="4"/>
      <c r="D2071" s="4"/>
      <c r="E2071" s="4"/>
      <c r="F2071" s="4"/>
      <c r="G2071" s="4"/>
      <c r="H2071" s="4"/>
      <c r="I2071" s="4"/>
      <c r="J2071" s="4"/>
      <c r="K2071" s="4"/>
      <c r="L2071" s="4"/>
      <c r="M2071" s="4"/>
    </row>
    <row r="2072" spans="1:13" ht="13.5" thickTop="1" x14ac:dyDescent="0.2">
      <c r="A2072" s="200" t="s">
        <v>10</v>
      </c>
      <c r="B2072" s="203" t="s">
        <v>11</v>
      </c>
      <c r="C2072" s="206" t="s">
        <v>12</v>
      </c>
      <c r="D2072" s="209" t="str">
        <f>$D$14</f>
        <v>Всего на 2018 год</v>
      </c>
      <c r="E2072" s="212" t="s">
        <v>14</v>
      </c>
      <c r="F2072" s="212"/>
      <c r="G2072" s="212"/>
      <c r="H2072" s="213"/>
      <c r="I2072" s="209" t="str">
        <f>$I$14</f>
        <v>Всего на 2018 год</v>
      </c>
      <c r="J2072" s="212" t="s">
        <v>15</v>
      </c>
      <c r="K2072" s="212"/>
      <c r="L2072" s="212"/>
      <c r="M2072" s="213"/>
    </row>
    <row r="2073" spans="1:13" x14ac:dyDescent="0.2">
      <c r="A2073" s="201"/>
      <c r="B2073" s="204"/>
      <c r="C2073" s="207"/>
      <c r="D2073" s="210"/>
      <c r="E2073" s="214"/>
      <c r="F2073" s="214"/>
      <c r="G2073" s="214"/>
      <c r="H2073" s="215"/>
      <c r="I2073" s="210"/>
      <c r="J2073" s="214"/>
      <c r="K2073" s="214"/>
      <c r="L2073" s="214"/>
      <c r="M2073" s="215"/>
    </row>
    <row r="2074" spans="1:13" s="5" customFormat="1" ht="30.75" thickBot="1" x14ac:dyDescent="0.25">
      <c r="A2074" s="202"/>
      <c r="B2074" s="205"/>
      <c r="C2074" s="208"/>
      <c r="D2074" s="211"/>
      <c r="E2074" s="74" t="s">
        <v>16</v>
      </c>
      <c r="F2074" s="74" t="s">
        <v>17</v>
      </c>
      <c r="G2074" s="74" t="s">
        <v>18</v>
      </c>
      <c r="H2074" s="75" t="s">
        <v>19</v>
      </c>
      <c r="I2074" s="211"/>
      <c r="J2074" s="74" t="s">
        <v>16</v>
      </c>
      <c r="K2074" s="74" t="s">
        <v>17</v>
      </c>
      <c r="L2074" s="74" t="s">
        <v>18</v>
      </c>
      <c r="M2074" s="75" t="s">
        <v>19</v>
      </c>
    </row>
    <row r="2075" spans="1:13" s="12" customFormat="1" ht="15.75" thickTop="1" thickBot="1" x14ac:dyDescent="0.25">
      <c r="A2075" s="6" t="s">
        <v>20</v>
      </c>
      <c r="B2075" s="7" t="s">
        <v>21</v>
      </c>
      <c r="C2075" s="8" t="s">
        <v>22</v>
      </c>
      <c r="D2075" s="9" t="s">
        <v>23</v>
      </c>
      <c r="E2075" s="10" t="s">
        <v>24</v>
      </c>
      <c r="F2075" s="10" t="s">
        <v>25</v>
      </c>
      <c r="G2075" s="10" t="s">
        <v>26</v>
      </c>
      <c r="H2075" s="11" t="s">
        <v>27</v>
      </c>
      <c r="I2075" s="9" t="s">
        <v>28</v>
      </c>
      <c r="J2075" s="10" t="s">
        <v>29</v>
      </c>
      <c r="K2075" s="10" t="s">
        <v>30</v>
      </c>
      <c r="L2075" s="10" t="s">
        <v>31</v>
      </c>
      <c r="M2075" s="11" t="s">
        <v>32</v>
      </c>
    </row>
    <row r="2076" spans="1:13" ht="43.5" thickTop="1" x14ac:dyDescent="0.2">
      <c r="A2076" s="13" t="s">
        <v>33</v>
      </c>
      <c r="B2076" s="14">
        <v>1</v>
      </c>
      <c r="C2076" s="15"/>
      <c r="D2076" s="16"/>
      <c r="E2076" s="17"/>
      <c r="F2076" s="17"/>
      <c r="G2076" s="17"/>
      <c r="H2076" s="18"/>
      <c r="I2076" s="19">
        <f>J2076+K2076+L2076+M2076</f>
        <v>1220.8999999999999</v>
      </c>
      <c r="J2076" s="20">
        <f>J2077+J2078+J2082+J2086</f>
        <v>0</v>
      </c>
      <c r="K2076" s="20">
        <f>K2077+K2078+K2082+K2086</f>
        <v>53.59</v>
      </c>
      <c r="L2076" s="20">
        <f>L2077+L2078+L2082+L2086</f>
        <v>0</v>
      </c>
      <c r="M2076" s="21">
        <f>M2077+M2078+M2082+M2086</f>
        <v>1167.31</v>
      </c>
    </row>
    <row r="2077" spans="1:13" ht="30" x14ac:dyDescent="0.2">
      <c r="A2077" s="22" t="s">
        <v>34</v>
      </c>
      <c r="B2077" s="76">
        <v>2</v>
      </c>
      <c r="C2077" s="23" t="s">
        <v>35</v>
      </c>
      <c r="D2077" s="24">
        <f>E2077+F2077+G2077+H2077</f>
        <v>0</v>
      </c>
      <c r="E2077" s="25">
        <f t="shared" ref="E2077:H2086" si="188">E2088+E2110</f>
        <v>0</v>
      </c>
      <c r="F2077" s="25">
        <f t="shared" si="188"/>
        <v>0</v>
      </c>
      <c r="G2077" s="25">
        <f t="shared" si="188"/>
        <v>0</v>
      </c>
      <c r="H2077" s="26">
        <f t="shared" si="188"/>
        <v>0</v>
      </c>
      <c r="I2077" s="27">
        <f>J2077+K2077+L2077+M2077</f>
        <v>0</v>
      </c>
      <c r="J2077" s="28">
        <f>J2088+J2099+J2110</f>
        <v>0</v>
      </c>
      <c r="K2077" s="28">
        <f>K2088+K2099+K2110</f>
        <v>0</v>
      </c>
      <c r="L2077" s="28">
        <f>L2088+L2099+L2110</f>
        <v>0</v>
      </c>
      <c r="M2077" s="29">
        <f>M2088+M2099+M2110</f>
        <v>0</v>
      </c>
    </row>
    <row r="2078" spans="1:13" ht="30" x14ac:dyDescent="0.2">
      <c r="A2078" s="30" t="s">
        <v>36</v>
      </c>
      <c r="B2078" s="31">
        <v>3</v>
      </c>
      <c r="C2078" s="32" t="s">
        <v>37</v>
      </c>
      <c r="D2078" s="24">
        <f t="shared" ref="D2078:D2086" si="189">E2078+F2078+G2078+H2078</f>
        <v>0</v>
      </c>
      <c r="E2078" s="33">
        <f t="shared" si="188"/>
        <v>0</v>
      </c>
      <c r="F2078" s="33">
        <f t="shared" si="188"/>
        <v>0</v>
      </c>
      <c r="G2078" s="33">
        <f t="shared" si="188"/>
        <v>0</v>
      </c>
      <c r="H2078" s="34">
        <f t="shared" si="188"/>
        <v>0</v>
      </c>
      <c r="I2078" s="27">
        <f t="shared" ref="I2078:I2086" si="190">J2078+K2078+L2078+M2078</f>
        <v>0</v>
      </c>
      <c r="J2078" s="35">
        <f>J2079+J2080+J2081</f>
        <v>0</v>
      </c>
      <c r="K2078" s="35">
        <f>K2079+K2080+K2081</f>
        <v>0</v>
      </c>
      <c r="L2078" s="35">
        <f>L2079+L2080+L2081</f>
        <v>0</v>
      </c>
      <c r="M2078" s="36">
        <f>M2079+M2080+M2081</f>
        <v>0</v>
      </c>
    </row>
    <row r="2079" spans="1:13" ht="45" x14ac:dyDescent="0.2">
      <c r="A2079" s="37" t="s">
        <v>38</v>
      </c>
      <c r="B2079" s="38" t="s">
        <v>39</v>
      </c>
      <c r="C2079" s="39" t="s">
        <v>37</v>
      </c>
      <c r="D2079" s="24">
        <f t="shared" si="189"/>
        <v>0</v>
      </c>
      <c r="E2079" s="40">
        <f t="shared" si="188"/>
        <v>0</v>
      </c>
      <c r="F2079" s="40">
        <f t="shared" si="188"/>
        <v>0</v>
      </c>
      <c r="G2079" s="40">
        <f t="shared" si="188"/>
        <v>0</v>
      </c>
      <c r="H2079" s="41">
        <f t="shared" si="188"/>
        <v>0</v>
      </c>
      <c r="I2079" s="27">
        <f t="shared" si="190"/>
        <v>0</v>
      </c>
      <c r="J2079" s="42">
        <f t="shared" ref="J2079:M2086" si="191">J2090+J2101+J2112</f>
        <v>0</v>
      </c>
      <c r="K2079" s="42">
        <f t="shared" si="191"/>
        <v>0</v>
      </c>
      <c r="L2079" s="42">
        <f t="shared" si="191"/>
        <v>0</v>
      </c>
      <c r="M2079" s="43">
        <f t="shared" si="191"/>
        <v>0</v>
      </c>
    </row>
    <row r="2080" spans="1:13" ht="45" x14ac:dyDescent="0.2">
      <c r="A2080" s="37" t="s">
        <v>40</v>
      </c>
      <c r="B2080" s="44" t="s">
        <v>41</v>
      </c>
      <c r="C2080" s="39" t="s">
        <v>37</v>
      </c>
      <c r="D2080" s="24">
        <f t="shared" si="189"/>
        <v>0</v>
      </c>
      <c r="E2080" s="40">
        <f t="shared" si="188"/>
        <v>0</v>
      </c>
      <c r="F2080" s="40">
        <f t="shared" si="188"/>
        <v>0</v>
      </c>
      <c r="G2080" s="40">
        <f t="shared" si="188"/>
        <v>0</v>
      </c>
      <c r="H2080" s="41">
        <f t="shared" si="188"/>
        <v>0</v>
      </c>
      <c r="I2080" s="27">
        <f t="shared" si="190"/>
        <v>0</v>
      </c>
      <c r="J2080" s="42">
        <f t="shared" si="191"/>
        <v>0</v>
      </c>
      <c r="K2080" s="42">
        <f t="shared" si="191"/>
        <v>0</v>
      </c>
      <c r="L2080" s="42">
        <f t="shared" si="191"/>
        <v>0</v>
      </c>
      <c r="M2080" s="43">
        <f t="shared" si="191"/>
        <v>0</v>
      </c>
    </row>
    <row r="2081" spans="1:13" ht="45" x14ac:dyDescent="0.2">
      <c r="A2081" s="37" t="s">
        <v>42</v>
      </c>
      <c r="B2081" s="44" t="s">
        <v>43</v>
      </c>
      <c r="C2081" s="39" t="s">
        <v>44</v>
      </c>
      <c r="D2081" s="24">
        <f t="shared" si="189"/>
        <v>0</v>
      </c>
      <c r="E2081" s="40">
        <f t="shared" si="188"/>
        <v>0</v>
      </c>
      <c r="F2081" s="40">
        <f t="shared" si="188"/>
        <v>0</v>
      </c>
      <c r="G2081" s="40">
        <f t="shared" si="188"/>
        <v>0</v>
      </c>
      <c r="H2081" s="41">
        <f t="shared" si="188"/>
        <v>0</v>
      </c>
      <c r="I2081" s="27">
        <f t="shared" si="190"/>
        <v>0</v>
      </c>
      <c r="J2081" s="42">
        <f t="shared" si="191"/>
        <v>0</v>
      </c>
      <c r="K2081" s="42">
        <f t="shared" si="191"/>
        <v>0</v>
      </c>
      <c r="L2081" s="42">
        <f t="shared" si="191"/>
        <v>0</v>
      </c>
      <c r="M2081" s="43">
        <f t="shared" si="191"/>
        <v>0</v>
      </c>
    </row>
    <row r="2082" spans="1:13" ht="30" x14ac:dyDescent="0.2">
      <c r="A2082" s="45" t="s">
        <v>45</v>
      </c>
      <c r="B2082" s="76">
        <v>4</v>
      </c>
      <c r="C2082" s="46" t="s">
        <v>46</v>
      </c>
      <c r="D2082" s="24">
        <f t="shared" si="189"/>
        <v>0</v>
      </c>
      <c r="E2082" s="25">
        <f t="shared" si="188"/>
        <v>0</v>
      </c>
      <c r="F2082" s="25">
        <f t="shared" si="188"/>
        <v>0</v>
      </c>
      <c r="G2082" s="25">
        <f t="shared" si="188"/>
        <v>0</v>
      </c>
      <c r="H2082" s="26">
        <f t="shared" si="188"/>
        <v>0</v>
      </c>
      <c r="I2082" s="27">
        <f t="shared" si="190"/>
        <v>0</v>
      </c>
      <c r="J2082" s="28">
        <f t="shared" si="191"/>
        <v>0</v>
      </c>
      <c r="K2082" s="28">
        <f t="shared" si="191"/>
        <v>0</v>
      </c>
      <c r="L2082" s="28">
        <f t="shared" si="191"/>
        <v>0</v>
      </c>
      <c r="M2082" s="29">
        <f t="shared" si="191"/>
        <v>0</v>
      </c>
    </row>
    <row r="2083" spans="1:13" ht="15" x14ac:dyDescent="0.2">
      <c r="A2083" s="194" t="s">
        <v>47</v>
      </c>
      <c r="B2083" s="47" t="s">
        <v>48</v>
      </c>
      <c r="C2083" s="48" t="s">
        <v>49</v>
      </c>
      <c r="D2083" s="24">
        <f t="shared" si="189"/>
        <v>0</v>
      </c>
      <c r="E2083" s="25">
        <f t="shared" si="188"/>
        <v>0</v>
      </c>
      <c r="F2083" s="25">
        <f t="shared" si="188"/>
        <v>0</v>
      </c>
      <c r="G2083" s="25">
        <f t="shared" si="188"/>
        <v>0</v>
      </c>
      <c r="H2083" s="26">
        <f t="shared" si="188"/>
        <v>0</v>
      </c>
      <c r="I2083" s="27">
        <f t="shared" si="190"/>
        <v>0</v>
      </c>
      <c r="J2083" s="28">
        <f t="shared" si="191"/>
        <v>0</v>
      </c>
      <c r="K2083" s="28">
        <f t="shared" si="191"/>
        <v>0</v>
      </c>
      <c r="L2083" s="28">
        <f t="shared" si="191"/>
        <v>0</v>
      </c>
      <c r="M2083" s="29">
        <f t="shared" si="191"/>
        <v>0</v>
      </c>
    </row>
    <row r="2084" spans="1:13" ht="30" x14ac:dyDescent="0.2">
      <c r="A2084" s="195"/>
      <c r="B2084" s="47" t="s">
        <v>50</v>
      </c>
      <c r="C2084" s="48" t="s">
        <v>46</v>
      </c>
      <c r="D2084" s="24">
        <f t="shared" si="189"/>
        <v>0</v>
      </c>
      <c r="E2084" s="25">
        <f t="shared" si="188"/>
        <v>0</v>
      </c>
      <c r="F2084" s="25">
        <f t="shared" si="188"/>
        <v>0</v>
      </c>
      <c r="G2084" s="25">
        <f t="shared" si="188"/>
        <v>0</v>
      </c>
      <c r="H2084" s="26">
        <f t="shared" si="188"/>
        <v>0</v>
      </c>
      <c r="I2084" s="27">
        <f t="shared" si="190"/>
        <v>0</v>
      </c>
      <c r="J2084" s="28">
        <f t="shared" si="191"/>
        <v>0</v>
      </c>
      <c r="K2084" s="28">
        <f t="shared" si="191"/>
        <v>0</v>
      </c>
      <c r="L2084" s="28">
        <f t="shared" si="191"/>
        <v>0</v>
      </c>
      <c r="M2084" s="29">
        <f t="shared" si="191"/>
        <v>0</v>
      </c>
    </row>
    <row r="2085" spans="1:13" ht="45" x14ac:dyDescent="0.2">
      <c r="A2085" s="49" t="s">
        <v>51</v>
      </c>
      <c r="B2085" s="47" t="s">
        <v>52</v>
      </c>
      <c r="C2085" s="48" t="s">
        <v>46</v>
      </c>
      <c r="D2085" s="24">
        <f t="shared" si="189"/>
        <v>0</v>
      </c>
      <c r="E2085" s="25">
        <f t="shared" si="188"/>
        <v>0</v>
      </c>
      <c r="F2085" s="25">
        <f t="shared" si="188"/>
        <v>0</v>
      </c>
      <c r="G2085" s="25">
        <f t="shared" si="188"/>
        <v>0</v>
      </c>
      <c r="H2085" s="26">
        <f t="shared" si="188"/>
        <v>0</v>
      </c>
      <c r="I2085" s="27">
        <f t="shared" si="190"/>
        <v>0</v>
      </c>
      <c r="J2085" s="28">
        <f t="shared" si="191"/>
        <v>0</v>
      </c>
      <c r="K2085" s="28">
        <f t="shared" si="191"/>
        <v>0</v>
      </c>
      <c r="L2085" s="28">
        <f t="shared" si="191"/>
        <v>0</v>
      </c>
      <c r="M2085" s="29">
        <f t="shared" si="191"/>
        <v>0</v>
      </c>
    </row>
    <row r="2086" spans="1:13" ht="30.75" thickBot="1" x14ac:dyDescent="0.25">
      <c r="A2086" s="50" t="s">
        <v>53</v>
      </c>
      <c r="B2086" s="51">
        <v>5</v>
      </c>
      <c r="C2086" s="52" t="s">
        <v>54</v>
      </c>
      <c r="D2086" s="53">
        <f t="shared" si="189"/>
        <v>4</v>
      </c>
      <c r="E2086" s="54">
        <f t="shared" si="188"/>
        <v>0</v>
      </c>
      <c r="F2086" s="54">
        <f t="shared" si="188"/>
        <v>1</v>
      </c>
      <c r="G2086" s="54">
        <f t="shared" si="188"/>
        <v>0</v>
      </c>
      <c r="H2086" s="55">
        <f t="shared" si="188"/>
        <v>3</v>
      </c>
      <c r="I2086" s="56">
        <f t="shared" si="190"/>
        <v>1220.8999999999999</v>
      </c>
      <c r="J2086" s="57">
        <f t="shared" si="191"/>
        <v>0</v>
      </c>
      <c r="K2086" s="57">
        <f t="shared" si="191"/>
        <v>53.59</v>
      </c>
      <c r="L2086" s="57">
        <f t="shared" si="191"/>
        <v>0</v>
      </c>
      <c r="M2086" s="58">
        <f t="shared" si="191"/>
        <v>1167.31</v>
      </c>
    </row>
    <row r="2087" spans="1:13" ht="71.25" x14ac:dyDescent="0.2">
      <c r="A2087" s="13" t="s">
        <v>55</v>
      </c>
      <c r="B2087" s="14">
        <v>6</v>
      </c>
      <c r="C2087" s="15"/>
      <c r="D2087" s="137"/>
      <c r="E2087" s="138"/>
      <c r="F2087" s="138"/>
      <c r="G2087" s="138"/>
      <c r="H2087" s="139"/>
      <c r="I2087" s="140">
        <v>1220.8999999999999</v>
      </c>
      <c r="J2087" s="141">
        <v>0</v>
      </c>
      <c r="K2087" s="141">
        <v>53.59</v>
      </c>
      <c r="L2087" s="141">
        <v>0</v>
      </c>
      <c r="M2087" s="142">
        <v>1167.31</v>
      </c>
    </row>
    <row r="2088" spans="1:13" ht="15" x14ac:dyDescent="0.2">
      <c r="A2088" s="22" t="s">
        <v>56</v>
      </c>
      <c r="B2088" s="76">
        <v>7</v>
      </c>
      <c r="C2088" s="23" t="s">
        <v>35</v>
      </c>
      <c r="D2088" s="143">
        <v>0</v>
      </c>
      <c r="E2088" s="148">
        <v>0</v>
      </c>
      <c r="F2088" s="148">
        <v>0</v>
      </c>
      <c r="G2088" s="148">
        <v>0</v>
      </c>
      <c r="H2088" s="151">
        <v>0</v>
      </c>
      <c r="I2088" s="118">
        <v>0</v>
      </c>
      <c r="J2088" s="169">
        <v>0</v>
      </c>
      <c r="K2088" s="169">
        <v>0</v>
      </c>
      <c r="L2088" s="169">
        <v>0</v>
      </c>
      <c r="M2088" s="169">
        <v>0</v>
      </c>
    </row>
    <row r="2089" spans="1:13" ht="30" x14ac:dyDescent="0.2">
      <c r="A2089" s="30" t="s">
        <v>57</v>
      </c>
      <c r="B2089" s="76">
        <v>8</v>
      </c>
      <c r="C2089" s="23" t="s">
        <v>37</v>
      </c>
      <c r="D2089" s="143">
        <v>0</v>
      </c>
      <c r="E2089" s="146">
        <v>0</v>
      </c>
      <c r="F2089" s="146">
        <v>0</v>
      </c>
      <c r="G2089" s="146">
        <v>0</v>
      </c>
      <c r="H2089" s="147">
        <v>0</v>
      </c>
      <c r="I2089" s="118">
        <v>0</v>
      </c>
      <c r="J2089" s="121">
        <v>0</v>
      </c>
      <c r="K2089" s="121">
        <v>0</v>
      </c>
      <c r="L2089" s="121">
        <v>0</v>
      </c>
      <c r="M2089" s="171">
        <v>0</v>
      </c>
    </row>
    <row r="2090" spans="1:13" ht="30" x14ac:dyDescent="0.2">
      <c r="A2090" s="37" t="s">
        <v>58</v>
      </c>
      <c r="B2090" s="44" t="s">
        <v>59</v>
      </c>
      <c r="C2090" s="39" t="s">
        <v>37</v>
      </c>
      <c r="D2090" s="182">
        <v>0</v>
      </c>
      <c r="E2090" s="148">
        <v>0</v>
      </c>
      <c r="F2090" s="148">
        <v>0</v>
      </c>
      <c r="G2090" s="148">
        <v>0</v>
      </c>
      <c r="H2090" s="151">
        <v>0</v>
      </c>
      <c r="I2090" s="118">
        <v>0</v>
      </c>
      <c r="J2090" s="169">
        <v>0</v>
      </c>
      <c r="K2090" s="169">
        <v>0</v>
      </c>
      <c r="L2090" s="169">
        <v>0</v>
      </c>
      <c r="M2090" s="170">
        <v>0</v>
      </c>
    </row>
    <row r="2091" spans="1:13" ht="30" x14ac:dyDescent="0.2">
      <c r="A2091" s="37" t="s">
        <v>60</v>
      </c>
      <c r="B2091" s="44" t="s">
        <v>61</v>
      </c>
      <c r="C2091" s="39" t="s">
        <v>37</v>
      </c>
      <c r="D2091" s="182">
        <v>0</v>
      </c>
      <c r="E2091" s="148">
        <v>0</v>
      </c>
      <c r="F2091" s="148">
        <v>0</v>
      </c>
      <c r="G2091" s="148">
        <v>0</v>
      </c>
      <c r="H2091" s="151">
        <v>0</v>
      </c>
      <c r="I2091" s="118">
        <v>0</v>
      </c>
      <c r="J2091" s="169">
        <v>0</v>
      </c>
      <c r="K2091" s="169">
        <v>0</v>
      </c>
      <c r="L2091" s="169">
        <v>0</v>
      </c>
      <c r="M2091" s="170">
        <v>0</v>
      </c>
    </row>
    <row r="2092" spans="1:13" ht="30" x14ac:dyDescent="0.2">
      <c r="A2092" s="37" t="s">
        <v>62</v>
      </c>
      <c r="B2092" s="44" t="s">
        <v>63</v>
      </c>
      <c r="C2092" s="39" t="s">
        <v>44</v>
      </c>
      <c r="D2092" s="182">
        <v>0</v>
      </c>
      <c r="E2092" s="148">
        <v>0</v>
      </c>
      <c r="F2092" s="148">
        <v>0</v>
      </c>
      <c r="G2092" s="148">
        <v>0</v>
      </c>
      <c r="H2092" s="151">
        <v>0</v>
      </c>
      <c r="I2092" s="118">
        <v>0</v>
      </c>
      <c r="J2092" s="169">
        <v>0</v>
      </c>
      <c r="K2092" s="169">
        <v>0</v>
      </c>
      <c r="L2092" s="169">
        <v>0</v>
      </c>
      <c r="M2092" s="170">
        <v>0</v>
      </c>
    </row>
    <row r="2093" spans="1:13" ht="15" x14ac:dyDescent="0.2">
      <c r="A2093" s="45" t="s">
        <v>64</v>
      </c>
      <c r="B2093" s="76">
        <v>9</v>
      </c>
      <c r="C2093" s="46" t="s">
        <v>46</v>
      </c>
      <c r="D2093" s="143">
        <v>0</v>
      </c>
      <c r="E2093" s="144">
        <v>0</v>
      </c>
      <c r="F2093" s="144">
        <v>0</v>
      </c>
      <c r="G2093" s="144">
        <v>0</v>
      </c>
      <c r="H2093" s="151">
        <v>0</v>
      </c>
      <c r="I2093" s="118">
        <v>0</v>
      </c>
      <c r="J2093" s="169">
        <v>0</v>
      </c>
      <c r="K2093" s="169">
        <v>0</v>
      </c>
      <c r="L2093" s="169">
        <v>0</v>
      </c>
      <c r="M2093" s="170">
        <v>0</v>
      </c>
    </row>
    <row r="2094" spans="1:13" ht="15" x14ac:dyDescent="0.2">
      <c r="A2094" s="194" t="s">
        <v>65</v>
      </c>
      <c r="B2094" s="47" t="s">
        <v>66</v>
      </c>
      <c r="C2094" s="48" t="s">
        <v>49</v>
      </c>
      <c r="D2094" s="149">
        <v>0</v>
      </c>
      <c r="E2094" s="146">
        <v>0</v>
      </c>
      <c r="F2094" s="146">
        <v>0</v>
      </c>
      <c r="G2094" s="146">
        <v>0</v>
      </c>
      <c r="H2094" s="151">
        <v>0</v>
      </c>
      <c r="I2094" s="118">
        <v>0</v>
      </c>
      <c r="J2094" s="169">
        <v>0</v>
      </c>
      <c r="K2094" s="169">
        <v>0</v>
      </c>
      <c r="L2094" s="169">
        <v>0</v>
      </c>
      <c r="M2094" s="170">
        <v>0</v>
      </c>
    </row>
    <row r="2095" spans="1:13" ht="30" x14ac:dyDescent="0.2">
      <c r="A2095" s="195"/>
      <c r="B2095" s="47" t="s">
        <v>67</v>
      </c>
      <c r="C2095" s="48" t="s">
        <v>46</v>
      </c>
      <c r="D2095" s="149">
        <v>0</v>
      </c>
      <c r="E2095" s="146">
        <v>0</v>
      </c>
      <c r="F2095" s="146">
        <v>0</v>
      </c>
      <c r="G2095" s="146">
        <v>0</v>
      </c>
      <c r="H2095" s="151">
        <v>0</v>
      </c>
      <c r="I2095" s="118">
        <v>0</v>
      </c>
      <c r="J2095" s="169">
        <v>0</v>
      </c>
      <c r="K2095" s="169">
        <v>0</v>
      </c>
      <c r="L2095" s="169">
        <v>0</v>
      </c>
      <c r="M2095" s="170">
        <v>0</v>
      </c>
    </row>
    <row r="2096" spans="1:13" ht="30" x14ac:dyDescent="0.2">
      <c r="A2096" s="49" t="s">
        <v>68</v>
      </c>
      <c r="B2096" s="47" t="s">
        <v>69</v>
      </c>
      <c r="C2096" s="48" t="s">
        <v>46</v>
      </c>
      <c r="D2096" s="149">
        <v>0</v>
      </c>
      <c r="E2096" s="146">
        <v>0</v>
      </c>
      <c r="F2096" s="146">
        <v>0</v>
      </c>
      <c r="G2096" s="146">
        <v>0</v>
      </c>
      <c r="H2096" s="151">
        <v>0</v>
      </c>
      <c r="I2096" s="118">
        <v>0</v>
      </c>
      <c r="J2096" s="169">
        <v>0</v>
      </c>
      <c r="K2096" s="169">
        <v>0</v>
      </c>
      <c r="L2096" s="169">
        <v>0</v>
      </c>
      <c r="M2096" s="170">
        <v>0</v>
      </c>
    </row>
    <row r="2097" spans="1:13" ht="15.75" thickBot="1" x14ac:dyDescent="0.25">
      <c r="A2097" s="50" t="s">
        <v>70</v>
      </c>
      <c r="B2097" s="51">
        <v>10</v>
      </c>
      <c r="C2097" s="52" t="s">
        <v>54</v>
      </c>
      <c r="D2097" s="152">
        <v>4</v>
      </c>
      <c r="E2097" s="153">
        <v>0</v>
      </c>
      <c r="F2097" s="153">
        <v>1</v>
      </c>
      <c r="G2097" s="153">
        <v>0</v>
      </c>
      <c r="H2097" s="154">
        <v>3</v>
      </c>
      <c r="I2097" s="126">
        <v>1220.8999999999999</v>
      </c>
      <c r="J2097" s="155">
        <v>0</v>
      </c>
      <c r="K2097" s="155">
        <v>53.59</v>
      </c>
      <c r="L2097" s="155">
        <v>0</v>
      </c>
      <c r="M2097" s="155">
        <v>1167.31</v>
      </c>
    </row>
    <row r="2098" spans="1:13" ht="71.25" x14ac:dyDescent="0.2">
      <c r="A2098" s="13" t="s">
        <v>71</v>
      </c>
      <c r="B2098" s="14">
        <v>11</v>
      </c>
      <c r="C2098" s="15"/>
      <c r="D2098" s="59" t="s">
        <v>72</v>
      </c>
      <c r="E2098" s="17" t="s">
        <v>72</v>
      </c>
      <c r="F2098" s="17" t="s">
        <v>72</v>
      </c>
      <c r="G2098" s="17" t="s">
        <v>72</v>
      </c>
      <c r="H2098" s="17" t="s">
        <v>72</v>
      </c>
      <c r="I2098" s="19">
        <f>J2098+K2098+L2098+M2098</f>
        <v>0</v>
      </c>
      <c r="J2098" s="20">
        <f>J2099+J2100+J2104+J2108</f>
        <v>0</v>
      </c>
      <c r="K2098" s="20">
        <f>K2099+K2100+K2104+K2108</f>
        <v>0</v>
      </c>
      <c r="L2098" s="20">
        <f>L2099+L2100+L2104+L2108</f>
        <v>0</v>
      </c>
      <c r="M2098" s="21">
        <f>M2099+M2100+M2104+M2108</f>
        <v>0</v>
      </c>
    </row>
    <row r="2099" spans="1:13" ht="15" x14ac:dyDescent="0.2">
      <c r="A2099" s="22" t="s">
        <v>56</v>
      </c>
      <c r="B2099" s="76">
        <v>12</v>
      </c>
      <c r="C2099" s="23" t="s">
        <v>35</v>
      </c>
      <c r="D2099" s="24" t="s">
        <v>72</v>
      </c>
      <c r="E2099" s="25" t="s">
        <v>72</v>
      </c>
      <c r="F2099" s="25" t="s">
        <v>72</v>
      </c>
      <c r="G2099" s="25" t="s">
        <v>72</v>
      </c>
      <c r="H2099" s="26" t="s">
        <v>72</v>
      </c>
      <c r="I2099" s="27">
        <f>J2099+K2099+L2099+M2099</f>
        <v>0</v>
      </c>
      <c r="J2099" s="28"/>
      <c r="K2099" s="28"/>
      <c r="L2099" s="28"/>
      <c r="M2099" s="28"/>
    </row>
    <row r="2100" spans="1:13" ht="30" x14ac:dyDescent="0.2">
      <c r="A2100" s="30" t="s">
        <v>57</v>
      </c>
      <c r="B2100" s="76">
        <v>13</v>
      </c>
      <c r="C2100" s="23" t="s">
        <v>37</v>
      </c>
      <c r="D2100" s="24" t="s">
        <v>72</v>
      </c>
      <c r="E2100" s="33" t="s">
        <v>72</v>
      </c>
      <c r="F2100" s="33" t="s">
        <v>72</v>
      </c>
      <c r="G2100" s="33" t="s">
        <v>72</v>
      </c>
      <c r="H2100" s="34" t="s">
        <v>72</v>
      </c>
      <c r="I2100" s="27">
        <f t="shared" ref="I2100:I2108" si="192">J2100+K2100+L2100+M2100</f>
        <v>0</v>
      </c>
      <c r="J2100" s="35"/>
      <c r="K2100" s="35"/>
      <c r="L2100" s="35"/>
      <c r="M2100" s="36"/>
    </row>
    <row r="2101" spans="1:13" ht="30" x14ac:dyDescent="0.2">
      <c r="A2101" s="37" t="s">
        <v>58</v>
      </c>
      <c r="B2101" s="44" t="s">
        <v>73</v>
      </c>
      <c r="C2101" s="39" t="s">
        <v>37</v>
      </c>
      <c r="D2101" s="24" t="s">
        <v>72</v>
      </c>
      <c r="E2101" s="40" t="s">
        <v>72</v>
      </c>
      <c r="F2101" s="40" t="s">
        <v>72</v>
      </c>
      <c r="G2101" s="40" t="s">
        <v>72</v>
      </c>
      <c r="H2101" s="41" t="s">
        <v>72</v>
      </c>
      <c r="I2101" s="27">
        <f t="shared" si="192"/>
        <v>0</v>
      </c>
      <c r="J2101" s="42"/>
      <c r="K2101" s="42"/>
      <c r="L2101" s="42"/>
      <c r="M2101" s="43"/>
    </row>
    <row r="2102" spans="1:13" ht="30" x14ac:dyDescent="0.2">
      <c r="A2102" s="37" t="s">
        <v>60</v>
      </c>
      <c r="B2102" s="44" t="s">
        <v>74</v>
      </c>
      <c r="C2102" s="39" t="s">
        <v>37</v>
      </c>
      <c r="D2102" s="24" t="s">
        <v>72</v>
      </c>
      <c r="E2102" s="40" t="s">
        <v>72</v>
      </c>
      <c r="F2102" s="40" t="s">
        <v>72</v>
      </c>
      <c r="G2102" s="40" t="s">
        <v>72</v>
      </c>
      <c r="H2102" s="41" t="s">
        <v>72</v>
      </c>
      <c r="I2102" s="27">
        <f t="shared" si="192"/>
        <v>0</v>
      </c>
      <c r="J2102" s="42"/>
      <c r="K2102" s="42"/>
      <c r="L2102" s="42"/>
      <c r="M2102" s="43"/>
    </row>
    <row r="2103" spans="1:13" ht="30" x14ac:dyDescent="0.2">
      <c r="A2103" s="37" t="s">
        <v>62</v>
      </c>
      <c r="B2103" s="44" t="s">
        <v>75</v>
      </c>
      <c r="C2103" s="39" t="s">
        <v>44</v>
      </c>
      <c r="D2103" s="24" t="s">
        <v>72</v>
      </c>
      <c r="E2103" s="40" t="s">
        <v>72</v>
      </c>
      <c r="F2103" s="40" t="s">
        <v>72</v>
      </c>
      <c r="G2103" s="40" t="s">
        <v>72</v>
      </c>
      <c r="H2103" s="41" t="s">
        <v>72</v>
      </c>
      <c r="I2103" s="27">
        <f t="shared" si="192"/>
        <v>0</v>
      </c>
      <c r="J2103" s="42"/>
      <c r="K2103" s="42"/>
      <c r="L2103" s="42"/>
      <c r="M2103" s="42"/>
    </row>
    <row r="2104" spans="1:13" ht="15" x14ac:dyDescent="0.2">
      <c r="A2104" s="45" t="s">
        <v>64</v>
      </c>
      <c r="B2104" s="76">
        <v>14</v>
      </c>
      <c r="C2104" s="46" t="s">
        <v>46</v>
      </c>
      <c r="D2104" s="24" t="s">
        <v>72</v>
      </c>
      <c r="E2104" s="25" t="s">
        <v>72</v>
      </c>
      <c r="F2104" s="25" t="s">
        <v>72</v>
      </c>
      <c r="G2104" s="25" t="s">
        <v>72</v>
      </c>
      <c r="H2104" s="26" t="s">
        <v>72</v>
      </c>
      <c r="I2104" s="27">
        <f t="shared" si="192"/>
        <v>0</v>
      </c>
      <c r="J2104" s="28"/>
      <c r="K2104" s="28"/>
      <c r="L2104" s="28"/>
      <c r="M2104" s="29"/>
    </row>
    <row r="2105" spans="1:13" ht="15" x14ac:dyDescent="0.2">
      <c r="A2105" s="194" t="s">
        <v>65</v>
      </c>
      <c r="B2105" s="47" t="s">
        <v>76</v>
      </c>
      <c r="C2105" s="48" t="s">
        <v>49</v>
      </c>
      <c r="D2105" s="24" t="s">
        <v>72</v>
      </c>
      <c r="E2105" s="25" t="s">
        <v>72</v>
      </c>
      <c r="F2105" s="25" t="s">
        <v>72</v>
      </c>
      <c r="G2105" s="25" t="s">
        <v>72</v>
      </c>
      <c r="H2105" s="26" t="s">
        <v>72</v>
      </c>
      <c r="I2105" s="27">
        <f t="shared" si="192"/>
        <v>0</v>
      </c>
      <c r="J2105" s="35"/>
      <c r="K2105" s="35"/>
      <c r="L2105" s="35"/>
      <c r="M2105" s="36"/>
    </row>
    <row r="2106" spans="1:13" ht="30" x14ac:dyDescent="0.2">
      <c r="A2106" s="195"/>
      <c r="B2106" s="47" t="s">
        <v>77</v>
      </c>
      <c r="C2106" s="48" t="s">
        <v>46</v>
      </c>
      <c r="D2106" s="24" t="s">
        <v>72</v>
      </c>
      <c r="E2106" s="25" t="s">
        <v>72</v>
      </c>
      <c r="F2106" s="25" t="s">
        <v>72</v>
      </c>
      <c r="G2106" s="25" t="s">
        <v>72</v>
      </c>
      <c r="H2106" s="26" t="s">
        <v>72</v>
      </c>
      <c r="I2106" s="27">
        <f t="shared" si="192"/>
        <v>0</v>
      </c>
      <c r="J2106" s="35"/>
      <c r="K2106" s="35"/>
      <c r="L2106" s="35"/>
      <c r="M2106" s="36"/>
    </row>
    <row r="2107" spans="1:13" ht="30" x14ac:dyDescent="0.2">
      <c r="A2107" s="49" t="s">
        <v>68</v>
      </c>
      <c r="B2107" s="47" t="s">
        <v>78</v>
      </c>
      <c r="C2107" s="48" t="s">
        <v>46</v>
      </c>
      <c r="D2107" s="24" t="s">
        <v>72</v>
      </c>
      <c r="E2107" s="25" t="s">
        <v>72</v>
      </c>
      <c r="F2107" s="25" t="s">
        <v>72</v>
      </c>
      <c r="G2107" s="25" t="s">
        <v>72</v>
      </c>
      <c r="H2107" s="26" t="s">
        <v>72</v>
      </c>
      <c r="I2107" s="27">
        <f t="shared" si="192"/>
        <v>0</v>
      </c>
      <c r="J2107" s="35"/>
      <c r="K2107" s="35"/>
      <c r="L2107" s="35"/>
      <c r="M2107" s="36"/>
    </row>
    <row r="2108" spans="1:13" ht="15.75" thickBot="1" x14ac:dyDescent="0.25">
      <c r="A2108" s="50" t="s">
        <v>70</v>
      </c>
      <c r="B2108" s="51">
        <v>15</v>
      </c>
      <c r="C2108" s="52" t="s">
        <v>54</v>
      </c>
      <c r="D2108" s="53" t="s">
        <v>72</v>
      </c>
      <c r="E2108" s="54" t="s">
        <v>72</v>
      </c>
      <c r="F2108" s="54" t="s">
        <v>72</v>
      </c>
      <c r="G2108" s="54" t="s">
        <v>72</v>
      </c>
      <c r="H2108" s="55" t="s">
        <v>72</v>
      </c>
      <c r="I2108" s="56">
        <f t="shared" si="192"/>
        <v>0</v>
      </c>
      <c r="J2108" s="57"/>
      <c r="K2108" s="57"/>
      <c r="L2108" s="57"/>
      <c r="M2108" s="58"/>
    </row>
    <row r="2109" spans="1:13" ht="42.75" x14ac:dyDescent="0.2">
      <c r="A2109" s="13" t="s">
        <v>79</v>
      </c>
      <c r="B2109" s="14">
        <v>16</v>
      </c>
      <c r="C2109" s="15"/>
      <c r="D2109" s="59">
        <f>E2109+F2109+G2109+H2109</f>
        <v>0</v>
      </c>
      <c r="E2109" s="17">
        <f>E2110+E2111+E2115+E2119</f>
        <v>0</v>
      </c>
      <c r="F2109" s="17">
        <f>F2110+F2111+F2115+F2119</f>
        <v>0</v>
      </c>
      <c r="G2109" s="17">
        <f>G2110+G2111+G2115+G2119</f>
        <v>0</v>
      </c>
      <c r="H2109" s="18">
        <f>H2110+H2111+H2115+H2119</f>
        <v>0</v>
      </c>
      <c r="I2109" s="60">
        <f>J2109+K2109+L2109+M2109</f>
        <v>0</v>
      </c>
      <c r="J2109" s="20">
        <f>J2110+J2111+J2115+J2119</f>
        <v>0</v>
      </c>
      <c r="K2109" s="20">
        <f>K2110+K2111+K2115+K2119</f>
        <v>0</v>
      </c>
      <c r="L2109" s="20">
        <f>L2110+L2111+L2115+L2119</f>
        <v>0</v>
      </c>
      <c r="M2109" s="21">
        <f>M2110+M2111+M2115+M2119</f>
        <v>0</v>
      </c>
    </row>
    <row r="2110" spans="1:13" ht="15" x14ac:dyDescent="0.2">
      <c r="A2110" s="22" t="s">
        <v>56</v>
      </c>
      <c r="B2110" s="76">
        <v>17</v>
      </c>
      <c r="C2110" s="23" t="s">
        <v>35</v>
      </c>
      <c r="D2110" s="24">
        <f>E2110+F2110+G2110+H2110</f>
        <v>0</v>
      </c>
      <c r="E2110" s="25"/>
      <c r="F2110" s="25"/>
      <c r="G2110" s="25"/>
      <c r="H2110" s="26"/>
      <c r="I2110" s="27">
        <f>J2110+K2110+L2110+M2110</f>
        <v>0</v>
      </c>
      <c r="J2110" s="28"/>
      <c r="K2110" s="28"/>
      <c r="L2110" s="28"/>
      <c r="M2110" s="29"/>
    </row>
    <row r="2111" spans="1:13" ht="30" x14ac:dyDescent="0.2">
      <c r="A2111" s="30" t="s">
        <v>57</v>
      </c>
      <c r="B2111" s="76">
        <v>18</v>
      </c>
      <c r="C2111" s="23" t="s">
        <v>37</v>
      </c>
      <c r="D2111" s="24">
        <f t="shared" ref="D2111:D2119" si="193">E2111+F2111+G2111+H2111</f>
        <v>0</v>
      </c>
      <c r="E2111" s="33">
        <f>E2112+E2113+E2114</f>
        <v>0</v>
      </c>
      <c r="F2111" s="33">
        <f>F2112+F2113+F2114</f>
        <v>0</v>
      </c>
      <c r="G2111" s="33">
        <f>G2112+G2113+G2114</f>
        <v>0</v>
      </c>
      <c r="H2111" s="34">
        <f>H2112+H2113+H2114</f>
        <v>0</v>
      </c>
      <c r="I2111" s="27">
        <f t="shared" ref="I2111:I2119" si="194">J2111+K2111+L2111+M2111</f>
        <v>0</v>
      </c>
      <c r="J2111" s="35">
        <f>J2112+J2113+J2114</f>
        <v>0</v>
      </c>
      <c r="K2111" s="35">
        <f>K2112+K2113+K2114</f>
        <v>0</v>
      </c>
      <c r="L2111" s="35">
        <f>L2112+L2113+L2114</f>
        <v>0</v>
      </c>
      <c r="M2111" s="36">
        <f>M2112+M2113+M2114</f>
        <v>0</v>
      </c>
    </row>
    <row r="2112" spans="1:13" ht="30" x14ac:dyDescent="0.2">
      <c r="A2112" s="37" t="s">
        <v>58</v>
      </c>
      <c r="B2112" s="44" t="s">
        <v>80</v>
      </c>
      <c r="C2112" s="39" t="s">
        <v>37</v>
      </c>
      <c r="D2112" s="24">
        <f t="shared" si="193"/>
        <v>0</v>
      </c>
      <c r="E2112" s="40"/>
      <c r="F2112" s="40"/>
      <c r="G2112" s="40"/>
      <c r="H2112" s="41"/>
      <c r="I2112" s="27">
        <f t="shared" si="194"/>
        <v>0</v>
      </c>
      <c r="J2112" s="42"/>
      <c r="K2112" s="42"/>
      <c r="L2112" s="42"/>
      <c r="M2112" s="43"/>
    </row>
    <row r="2113" spans="1:13" ht="30" x14ac:dyDescent="0.2">
      <c r="A2113" s="37" t="s">
        <v>60</v>
      </c>
      <c r="B2113" s="44" t="s">
        <v>81</v>
      </c>
      <c r="C2113" s="39" t="s">
        <v>37</v>
      </c>
      <c r="D2113" s="24">
        <f t="shared" si="193"/>
        <v>0</v>
      </c>
      <c r="E2113" s="40"/>
      <c r="F2113" s="40"/>
      <c r="G2113" s="40"/>
      <c r="H2113" s="41"/>
      <c r="I2113" s="27">
        <f t="shared" si="194"/>
        <v>0</v>
      </c>
      <c r="J2113" s="42"/>
      <c r="K2113" s="42"/>
      <c r="L2113" s="42"/>
      <c r="M2113" s="43"/>
    </row>
    <row r="2114" spans="1:13" ht="30" x14ac:dyDescent="0.2">
      <c r="A2114" s="37" t="s">
        <v>62</v>
      </c>
      <c r="B2114" s="44" t="s">
        <v>82</v>
      </c>
      <c r="C2114" s="39" t="s">
        <v>44</v>
      </c>
      <c r="D2114" s="24">
        <f t="shared" si="193"/>
        <v>0</v>
      </c>
      <c r="E2114" s="40"/>
      <c r="F2114" s="40"/>
      <c r="G2114" s="40"/>
      <c r="H2114" s="41"/>
      <c r="I2114" s="27">
        <f t="shared" si="194"/>
        <v>0</v>
      </c>
      <c r="J2114" s="42"/>
      <c r="K2114" s="42"/>
      <c r="L2114" s="42"/>
      <c r="M2114" s="43"/>
    </row>
    <row r="2115" spans="1:13" ht="15" x14ac:dyDescent="0.2">
      <c r="A2115" s="45" t="s">
        <v>64</v>
      </c>
      <c r="B2115" s="76">
        <v>19</v>
      </c>
      <c r="C2115" s="46" t="s">
        <v>46</v>
      </c>
      <c r="D2115" s="24">
        <f t="shared" si="193"/>
        <v>0</v>
      </c>
      <c r="E2115" s="25"/>
      <c r="F2115" s="25"/>
      <c r="G2115" s="25"/>
      <c r="H2115" s="26"/>
      <c r="I2115" s="27">
        <f t="shared" si="194"/>
        <v>0</v>
      </c>
      <c r="J2115" s="28"/>
      <c r="K2115" s="28"/>
      <c r="L2115" s="28"/>
      <c r="M2115" s="29"/>
    </row>
    <row r="2116" spans="1:13" ht="15" x14ac:dyDescent="0.2">
      <c r="A2116" s="194" t="s">
        <v>65</v>
      </c>
      <c r="B2116" s="47" t="s">
        <v>83</v>
      </c>
      <c r="C2116" s="48" t="s">
        <v>49</v>
      </c>
      <c r="D2116" s="24">
        <f t="shared" si="193"/>
        <v>0</v>
      </c>
      <c r="E2116" s="25"/>
      <c r="F2116" s="25"/>
      <c r="G2116" s="25"/>
      <c r="H2116" s="26"/>
      <c r="I2116" s="27">
        <f t="shared" si="194"/>
        <v>0</v>
      </c>
      <c r="J2116" s="35"/>
      <c r="K2116" s="35"/>
      <c r="L2116" s="35"/>
      <c r="M2116" s="36"/>
    </row>
    <row r="2117" spans="1:13" ht="30" x14ac:dyDescent="0.2">
      <c r="A2117" s="195"/>
      <c r="B2117" s="47" t="s">
        <v>84</v>
      </c>
      <c r="C2117" s="48" t="s">
        <v>46</v>
      </c>
      <c r="D2117" s="24">
        <f t="shared" si="193"/>
        <v>0</v>
      </c>
      <c r="E2117" s="25"/>
      <c r="F2117" s="25"/>
      <c r="G2117" s="25"/>
      <c r="H2117" s="26"/>
      <c r="I2117" s="27">
        <f t="shared" si="194"/>
        <v>0</v>
      </c>
      <c r="J2117" s="35"/>
      <c r="K2117" s="35"/>
      <c r="L2117" s="35"/>
      <c r="M2117" s="36"/>
    </row>
    <row r="2118" spans="1:13" ht="30" x14ac:dyDescent="0.2">
      <c r="A2118" s="49" t="s">
        <v>68</v>
      </c>
      <c r="B2118" s="47" t="s">
        <v>85</v>
      </c>
      <c r="C2118" s="48" t="s">
        <v>46</v>
      </c>
      <c r="D2118" s="24">
        <f t="shared" si="193"/>
        <v>0</v>
      </c>
      <c r="E2118" s="25"/>
      <c r="F2118" s="25"/>
      <c r="G2118" s="25"/>
      <c r="H2118" s="26"/>
      <c r="I2118" s="27">
        <f t="shared" si="194"/>
        <v>0</v>
      </c>
      <c r="J2118" s="35"/>
      <c r="K2118" s="35"/>
      <c r="L2118" s="35"/>
      <c r="M2118" s="36"/>
    </row>
    <row r="2119" spans="1:13" ht="15.75" thickBot="1" x14ac:dyDescent="0.25">
      <c r="A2119" s="61" t="s">
        <v>70</v>
      </c>
      <c r="B2119" s="77">
        <v>20</v>
      </c>
      <c r="C2119" s="62" t="s">
        <v>54</v>
      </c>
      <c r="D2119" s="63">
        <f t="shared" si="193"/>
        <v>0</v>
      </c>
      <c r="E2119" s="64"/>
      <c r="F2119" s="64"/>
      <c r="G2119" s="64"/>
      <c r="H2119" s="65"/>
      <c r="I2119" s="66">
        <f t="shared" si="194"/>
        <v>0</v>
      </c>
      <c r="J2119" s="67"/>
      <c r="K2119" s="67"/>
      <c r="L2119" s="67"/>
      <c r="M2119" s="68"/>
    </row>
    <row r="2120" spans="1:13" ht="13.5" thickTop="1" x14ac:dyDescent="0.2"/>
    <row r="2122" spans="1:13" ht="15.75" x14ac:dyDescent="0.2">
      <c r="K2122" s="196" t="s">
        <v>0</v>
      </c>
      <c r="L2122" s="196"/>
      <c r="M2122" s="196"/>
    </row>
    <row r="2123" spans="1:13" ht="15.75" x14ac:dyDescent="0.2">
      <c r="K2123" s="196" t="s">
        <v>1</v>
      </c>
      <c r="L2123" s="196"/>
      <c r="M2123" s="196"/>
    </row>
    <row r="2124" spans="1:13" ht="15.75" x14ac:dyDescent="0.2">
      <c r="K2124" s="196" t="s">
        <v>2</v>
      </c>
      <c r="L2124" s="196"/>
      <c r="M2124" s="196"/>
    </row>
    <row r="2125" spans="1:13" ht="15.75" x14ac:dyDescent="0.2">
      <c r="K2125" s="196" t="s">
        <v>3</v>
      </c>
      <c r="L2125" s="196"/>
      <c r="M2125" s="196"/>
    </row>
    <row r="2126" spans="1:13" ht="15.75" x14ac:dyDescent="0.2">
      <c r="K2126" s="196" t="s">
        <v>4</v>
      </c>
      <c r="L2126" s="196"/>
      <c r="M2126" s="196"/>
    </row>
    <row r="2127" spans="1:13" ht="15.75" x14ac:dyDescent="0.2">
      <c r="K2127" s="196" t="s">
        <v>5</v>
      </c>
      <c r="L2127" s="196"/>
      <c r="M2127" s="196"/>
    </row>
    <row r="2128" spans="1:13" ht="15.75" x14ac:dyDescent="0.2">
      <c r="K2128" s="196" t="s">
        <v>6</v>
      </c>
      <c r="L2128" s="196"/>
      <c r="M2128" s="196"/>
    </row>
    <row r="2129" spans="1:13" ht="15.75" x14ac:dyDescent="0.2">
      <c r="K2129" s="196" t="s">
        <v>7</v>
      </c>
      <c r="L2129" s="196"/>
      <c r="M2129" s="196"/>
    </row>
    <row r="2131" spans="1:13" s="3" customFormat="1" ht="16.5" x14ac:dyDescent="0.25">
      <c r="A2131" s="197" t="str">
        <f>$A$10</f>
        <v>Объёмы медицинской помощи по территориальной программе обязательного медицинского страхования на 2018 год</v>
      </c>
      <c r="B2131" s="197"/>
      <c r="C2131" s="197"/>
      <c r="D2131" s="197"/>
      <c r="E2131" s="197"/>
      <c r="F2131" s="197"/>
      <c r="G2131" s="197"/>
      <c r="H2131" s="197"/>
      <c r="I2131" s="197"/>
      <c r="J2131" s="197"/>
      <c r="K2131" s="197"/>
      <c r="L2131" s="197"/>
      <c r="M2131" s="197"/>
    </row>
    <row r="2132" spans="1:13" s="3" customFormat="1" ht="16.5" x14ac:dyDescent="0.25">
      <c r="A2132" s="199" t="s">
        <v>108</v>
      </c>
      <c r="B2132" s="199"/>
      <c r="C2132" s="199"/>
      <c r="D2132" s="199"/>
      <c r="E2132" s="199"/>
      <c r="F2132" s="199"/>
      <c r="G2132" s="199"/>
      <c r="H2132" s="199"/>
      <c r="I2132" s="199"/>
      <c r="J2132" s="199"/>
      <c r="K2132" s="199"/>
      <c r="L2132" s="199"/>
      <c r="M2132" s="199"/>
    </row>
    <row r="2133" spans="1:13" s="3" customFormat="1" ht="16.5" x14ac:dyDescent="0.25">
      <c r="A2133" s="197" t="str">
        <f>$A$12</f>
        <v>СВОД</v>
      </c>
      <c r="B2133" s="197"/>
      <c r="C2133" s="197"/>
      <c r="D2133" s="197"/>
      <c r="E2133" s="197"/>
      <c r="F2133" s="197"/>
      <c r="G2133" s="197"/>
      <c r="H2133" s="197"/>
      <c r="I2133" s="197"/>
      <c r="J2133" s="197"/>
      <c r="K2133" s="197"/>
      <c r="L2133" s="197"/>
      <c r="M2133" s="197"/>
    </row>
    <row r="2134" spans="1:13" ht="15" thickBot="1" x14ac:dyDescent="0.25">
      <c r="A2134" s="4"/>
      <c r="B2134" s="71"/>
      <c r="C2134" s="4"/>
      <c r="D2134" s="4"/>
      <c r="E2134" s="4"/>
      <c r="F2134" s="4"/>
      <c r="G2134" s="4"/>
      <c r="H2134" s="4"/>
      <c r="I2134" s="4"/>
      <c r="J2134" s="4"/>
      <c r="K2134" s="4"/>
      <c r="L2134" s="4"/>
      <c r="M2134" s="4"/>
    </row>
    <row r="2135" spans="1:13" ht="13.5" thickTop="1" x14ac:dyDescent="0.2">
      <c r="A2135" s="200" t="s">
        <v>10</v>
      </c>
      <c r="B2135" s="203" t="s">
        <v>11</v>
      </c>
      <c r="C2135" s="206" t="s">
        <v>12</v>
      </c>
      <c r="D2135" s="209" t="str">
        <f>$D$14</f>
        <v>Всего на 2018 год</v>
      </c>
      <c r="E2135" s="212" t="s">
        <v>14</v>
      </c>
      <c r="F2135" s="212"/>
      <c r="G2135" s="212"/>
      <c r="H2135" s="213"/>
      <c r="I2135" s="209" t="str">
        <f>$I$14</f>
        <v>Всего на 2018 год</v>
      </c>
      <c r="J2135" s="212" t="s">
        <v>15</v>
      </c>
      <c r="K2135" s="212"/>
      <c r="L2135" s="212"/>
      <c r="M2135" s="213"/>
    </row>
    <row r="2136" spans="1:13" x14ac:dyDescent="0.2">
      <c r="A2136" s="201"/>
      <c r="B2136" s="204"/>
      <c r="C2136" s="207"/>
      <c r="D2136" s="210"/>
      <c r="E2136" s="214"/>
      <c r="F2136" s="214"/>
      <c r="G2136" s="214"/>
      <c r="H2136" s="215"/>
      <c r="I2136" s="210"/>
      <c r="J2136" s="214"/>
      <c r="K2136" s="214"/>
      <c r="L2136" s="214"/>
      <c r="M2136" s="215"/>
    </row>
    <row r="2137" spans="1:13" s="5" customFormat="1" ht="30.75" thickBot="1" x14ac:dyDescent="0.25">
      <c r="A2137" s="202"/>
      <c r="B2137" s="205"/>
      <c r="C2137" s="208"/>
      <c r="D2137" s="211"/>
      <c r="E2137" s="74" t="s">
        <v>16</v>
      </c>
      <c r="F2137" s="74" t="s">
        <v>17</v>
      </c>
      <c r="G2137" s="74" t="s">
        <v>18</v>
      </c>
      <c r="H2137" s="75" t="s">
        <v>19</v>
      </c>
      <c r="I2137" s="211"/>
      <c r="J2137" s="74" t="s">
        <v>16</v>
      </c>
      <c r="K2137" s="74" t="s">
        <v>17</v>
      </c>
      <c r="L2137" s="74" t="s">
        <v>18</v>
      </c>
      <c r="M2137" s="75" t="s">
        <v>19</v>
      </c>
    </row>
    <row r="2138" spans="1:13" s="12" customFormat="1" ht="15.75" thickTop="1" thickBot="1" x14ac:dyDescent="0.25">
      <c r="A2138" s="6" t="s">
        <v>20</v>
      </c>
      <c r="B2138" s="7" t="s">
        <v>21</v>
      </c>
      <c r="C2138" s="8" t="s">
        <v>22</v>
      </c>
      <c r="D2138" s="9" t="s">
        <v>23</v>
      </c>
      <c r="E2138" s="10" t="s">
        <v>24</v>
      </c>
      <c r="F2138" s="10" t="s">
        <v>25</v>
      </c>
      <c r="G2138" s="10" t="s">
        <v>26</v>
      </c>
      <c r="H2138" s="11" t="s">
        <v>27</v>
      </c>
      <c r="I2138" s="9" t="s">
        <v>28</v>
      </c>
      <c r="J2138" s="10" t="s">
        <v>29</v>
      </c>
      <c r="K2138" s="10" t="s">
        <v>30</v>
      </c>
      <c r="L2138" s="10" t="s">
        <v>31</v>
      </c>
      <c r="M2138" s="11" t="s">
        <v>32</v>
      </c>
    </row>
    <row r="2139" spans="1:13" ht="43.5" thickTop="1" x14ac:dyDescent="0.2">
      <c r="A2139" s="13" t="s">
        <v>33</v>
      </c>
      <c r="B2139" s="14">
        <v>1</v>
      </c>
      <c r="C2139" s="15"/>
      <c r="D2139" s="16"/>
      <c r="E2139" s="17"/>
      <c r="F2139" s="17"/>
      <c r="G2139" s="17"/>
      <c r="H2139" s="18"/>
      <c r="I2139" s="19">
        <f>J2139+K2139+L2139+M2139</f>
        <v>254.98</v>
      </c>
      <c r="J2139" s="20">
        <f>J2140+J2141+J2145+J2149</f>
        <v>254.98</v>
      </c>
      <c r="K2139" s="20">
        <f>K2140+K2141+K2145+K2149</f>
        <v>0</v>
      </c>
      <c r="L2139" s="20">
        <f>L2140+L2141+L2145+L2149</f>
        <v>0</v>
      </c>
      <c r="M2139" s="21">
        <f>M2140+M2141+M2145+M2149</f>
        <v>0</v>
      </c>
    </row>
    <row r="2140" spans="1:13" ht="30" x14ac:dyDescent="0.2">
      <c r="A2140" s="22" t="s">
        <v>34</v>
      </c>
      <c r="B2140" s="76">
        <v>2</v>
      </c>
      <c r="C2140" s="23" t="s">
        <v>35</v>
      </c>
      <c r="D2140" s="24">
        <f>E2140+F2140+G2140+H2140</f>
        <v>0</v>
      </c>
      <c r="E2140" s="25">
        <f t="shared" ref="E2140:H2149" si="195">E2151+E2173</f>
        <v>0</v>
      </c>
      <c r="F2140" s="25">
        <f t="shared" si="195"/>
        <v>0</v>
      </c>
      <c r="G2140" s="25">
        <f t="shared" si="195"/>
        <v>0</v>
      </c>
      <c r="H2140" s="26">
        <f t="shared" si="195"/>
        <v>0</v>
      </c>
      <c r="I2140" s="27">
        <f>J2140+K2140+L2140+M2140</f>
        <v>0</v>
      </c>
      <c r="J2140" s="28">
        <f>J2151+J2162+J2173</f>
        <v>0</v>
      </c>
      <c r="K2140" s="28">
        <f>K2151+K2162+K2173</f>
        <v>0</v>
      </c>
      <c r="L2140" s="28">
        <f>L2151+L2162+L2173</f>
        <v>0</v>
      </c>
      <c r="M2140" s="29">
        <f>M2151+M2162+M2173</f>
        <v>0</v>
      </c>
    </row>
    <row r="2141" spans="1:13" ht="30" x14ac:dyDescent="0.2">
      <c r="A2141" s="30" t="s">
        <v>36</v>
      </c>
      <c r="B2141" s="31">
        <v>3</v>
      </c>
      <c r="C2141" s="32" t="s">
        <v>37</v>
      </c>
      <c r="D2141" s="24">
        <f t="shared" ref="D2141:D2149" si="196">E2141+F2141+G2141+H2141</f>
        <v>0</v>
      </c>
      <c r="E2141" s="33">
        <f t="shared" si="195"/>
        <v>0</v>
      </c>
      <c r="F2141" s="33">
        <f t="shared" si="195"/>
        <v>0</v>
      </c>
      <c r="G2141" s="33">
        <f t="shared" si="195"/>
        <v>0</v>
      </c>
      <c r="H2141" s="34">
        <f t="shared" si="195"/>
        <v>0</v>
      </c>
      <c r="I2141" s="27">
        <f t="shared" ref="I2141:I2149" si="197">J2141+K2141+L2141+M2141</f>
        <v>254.98</v>
      </c>
      <c r="J2141" s="35">
        <f>J2142+J2143+J2144</f>
        <v>254.98</v>
      </c>
      <c r="K2141" s="35">
        <f>K2142+K2143+K2144</f>
        <v>0</v>
      </c>
      <c r="L2141" s="35">
        <f>L2142+L2143+L2144</f>
        <v>0</v>
      </c>
      <c r="M2141" s="36">
        <f>M2142+M2143+M2144</f>
        <v>0</v>
      </c>
    </row>
    <row r="2142" spans="1:13" ht="45" x14ac:dyDescent="0.2">
      <c r="A2142" s="37" t="s">
        <v>38</v>
      </c>
      <c r="B2142" s="38" t="s">
        <v>39</v>
      </c>
      <c r="C2142" s="39" t="s">
        <v>37</v>
      </c>
      <c r="D2142" s="24">
        <f t="shared" si="196"/>
        <v>0</v>
      </c>
      <c r="E2142" s="40">
        <f t="shared" si="195"/>
        <v>0</v>
      </c>
      <c r="F2142" s="40">
        <f t="shared" si="195"/>
        <v>0</v>
      </c>
      <c r="G2142" s="40">
        <f t="shared" si="195"/>
        <v>0</v>
      </c>
      <c r="H2142" s="41">
        <f t="shared" si="195"/>
        <v>0</v>
      </c>
      <c r="I2142" s="27">
        <f t="shared" si="197"/>
        <v>0</v>
      </c>
      <c r="J2142" s="42">
        <f t="shared" ref="J2142:M2149" si="198">J2153+J2164+J2175</f>
        <v>0</v>
      </c>
      <c r="K2142" s="42">
        <f t="shared" si="198"/>
        <v>0</v>
      </c>
      <c r="L2142" s="42">
        <f t="shared" si="198"/>
        <v>0</v>
      </c>
      <c r="M2142" s="43">
        <f t="shared" si="198"/>
        <v>0</v>
      </c>
    </row>
    <row r="2143" spans="1:13" ht="45" x14ac:dyDescent="0.2">
      <c r="A2143" s="37" t="s">
        <v>40</v>
      </c>
      <c r="B2143" s="44" t="s">
        <v>41</v>
      </c>
      <c r="C2143" s="39" t="s">
        <v>37</v>
      </c>
      <c r="D2143" s="24">
        <f t="shared" si="196"/>
        <v>0</v>
      </c>
      <c r="E2143" s="40">
        <f t="shared" si="195"/>
        <v>0</v>
      </c>
      <c r="F2143" s="40">
        <f t="shared" si="195"/>
        <v>0</v>
      </c>
      <c r="G2143" s="40">
        <f t="shared" si="195"/>
        <v>0</v>
      </c>
      <c r="H2143" s="41">
        <f t="shared" si="195"/>
        <v>0</v>
      </c>
      <c r="I2143" s="27">
        <f t="shared" si="197"/>
        <v>0</v>
      </c>
      <c r="J2143" s="42">
        <f t="shared" si="198"/>
        <v>0</v>
      </c>
      <c r="K2143" s="42">
        <f t="shared" si="198"/>
        <v>0</v>
      </c>
      <c r="L2143" s="42">
        <f t="shared" si="198"/>
        <v>0</v>
      </c>
      <c r="M2143" s="43">
        <f t="shared" si="198"/>
        <v>0</v>
      </c>
    </row>
    <row r="2144" spans="1:13" ht="45" x14ac:dyDescent="0.2">
      <c r="A2144" s="37" t="s">
        <v>42</v>
      </c>
      <c r="B2144" s="44" t="s">
        <v>43</v>
      </c>
      <c r="C2144" s="39" t="s">
        <v>44</v>
      </c>
      <c r="D2144" s="24">
        <f t="shared" si="196"/>
        <v>0</v>
      </c>
      <c r="E2144" s="40">
        <f t="shared" si="195"/>
        <v>0</v>
      </c>
      <c r="F2144" s="40">
        <f t="shared" si="195"/>
        <v>0</v>
      </c>
      <c r="G2144" s="40">
        <f t="shared" si="195"/>
        <v>0</v>
      </c>
      <c r="H2144" s="41">
        <f t="shared" si="195"/>
        <v>0</v>
      </c>
      <c r="I2144" s="27">
        <f t="shared" si="197"/>
        <v>254.98</v>
      </c>
      <c r="J2144" s="42">
        <f t="shared" si="198"/>
        <v>254.98</v>
      </c>
      <c r="K2144" s="42">
        <f t="shared" si="198"/>
        <v>0</v>
      </c>
      <c r="L2144" s="42">
        <f t="shared" si="198"/>
        <v>0</v>
      </c>
      <c r="M2144" s="43">
        <f t="shared" si="198"/>
        <v>0</v>
      </c>
    </row>
    <row r="2145" spans="1:13" ht="30" x14ac:dyDescent="0.2">
      <c r="A2145" s="45" t="s">
        <v>45</v>
      </c>
      <c r="B2145" s="76">
        <v>4</v>
      </c>
      <c r="C2145" s="46" t="s">
        <v>46</v>
      </c>
      <c r="D2145" s="24">
        <f t="shared" si="196"/>
        <v>0</v>
      </c>
      <c r="E2145" s="25">
        <f t="shared" si="195"/>
        <v>0</v>
      </c>
      <c r="F2145" s="25">
        <f t="shared" si="195"/>
        <v>0</v>
      </c>
      <c r="G2145" s="25">
        <f t="shared" si="195"/>
        <v>0</v>
      </c>
      <c r="H2145" s="26">
        <f t="shared" si="195"/>
        <v>0</v>
      </c>
      <c r="I2145" s="27">
        <f t="shared" si="197"/>
        <v>0</v>
      </c>
      <c r="J2145" s="28">
        <f t="shared" si="198"/>
        <v>0</v>
      </c>
      <c r="K2145" s="28">
        <f t="shared" si="198"/>
        <v>0</v>
      </c>
      <c r="L2145" s="28">
        <f t="shared" si="198"/>
        <v>0</v>
      </c>
      <c r="M2145" s="29">
        <f t="shared" si="198"/>
        <v>0</v>
      </c>
    </row>
    <row r="2146" spans="1:13" ht="15" x14ac:dyDescent="0.2">
      <c r="A2146" s="194" t="s">
        <v>47</v>
      </c>
      <c r="B2146" s="47" t="s">
        <v>48</v>
      </c>
      <c r="C2146" s="48" t="s">
        <v>49</v>
      </c>
      <c r="D2146" s="24">
        <f t="shared" si="196"/>
        <v>0</v>
      </c>
      <c r="E2146" s="25">
        <f t="shared" si="195"/>
        <v>0</v>
      </c>
      <c r="F2146" s="25">
        <f t="shared" si="195"/>
        <v>0</v>
      </c>
      <c r="G2146" s="25">
        <f t="shared" si="195"/>
        <v>0</v>
      </c>
      <c r="H2146" s="26">
        <f t="shared" si="195"/>
        <v>0</v>
      </c>
      <c r="I2146" s="27">
        <f t="shared" si="197"/>
        <v>0</v>
      </c>
      <c r="J2146" s="28">
        <f t="shared" si="198"/>
        <v>0</v>
      </c>
      <c r="K2146" s="28">
        <f t="shared" si="198"/>
        <v>0</v>
      </c>
      <c r="L2146" s="28">
        <f t="shared" si="198"/>
        <v>0</v>
      </c>
      <c r="M2146" s="29">
        <f t="shared" si="198"/>
        <v>0</v>
      </c>
    </row>
    <row r="2147" spans="1:13" ht="30" x14ac:dyDescent="0.2">
      <c r="A2147" s="195"/>
      <c r="B2147" s="47" t="s">
        <v>50</v>
      </c>
      <c r="C2147" s="48" t="s">
        <v>46</v>
      </c>
      <c r="D2147" s="24">
        <f t="shared" si="196"/>
        <v>0</v>
      </c>
      <c r="E2147" s="25">
        <f t="shared" si="195"/>
        <v>0</v>
      </c>
      <c r="F2147" s="25">
        <f t="shared" si="195"/>
        <v>0</v>
      </c>
      <c r="G2147" s="25">
        <f t="shared" si="195"/>
        <v>0</v>
      </c>
      <c r="H2147" s="26">
        <f t="shared" si="195"/>
        <v>0</v>
      </c>
      <c r="I2147" s="27">
        <f t="shared" si="197"/>
        <v>0</v>
      </c>
      <c r="J2147" s="28">
        <f t="shared" si="198"/>
        <v>0</v>
      </c>
      <c r="K2147" s="28">
        <f t="shared" si="198"/>
        <v>0</v>
      </c>
      <c r="L2147" s="28">
        <f t="shared" si="198"/>
        <v>0</v>
      </c>
      <c r="M2147" s="29">
        <f t="shared" si="198"/>
        <v>0</v>
      </c>
    </row>
    <row r="2148" spans="1:13" ht="45" x14ac:dyDescent="0.2">
      <c r="A2148" s="49" t="s">
        <v>51</v>
      </c>
      <c r="B2148" s="47" t="s">
        <v>52</v>
      </c>
      <c r="C2148" s="48" t="s">
        <v>46</v>
      </c>
      <c r="D2148" s="24">
        <f t="shared" si="196"/>
        <v>0</v>
      </c>
      <c r="E2148" s="25">
        <f t="shared" si="195"/>
        <v>0</v>
      </c>
      <c r="F2148" s="25">
        <f t="shared" si="195"/>
        <v>0</v>
      </c>
      <c r="G2148" s="25">
        <f t="shared" si="195"/>
        <v>0</v>
      </c>
      <c r="H2148" s="26">
        <f t="shared" si="195"/>
        <v>0</v>
      </c>
      <c r="I2148" s="27">
        <f t="shared" si="197"/>
        <v>0</v>
      </c>
      <c r="J2148" s="28">
        <f t="shared" si="198"/>
        <v>0</v>
      </c>
      <c r="K2148" s="28">
        <f t="shared" si="198"/>
        <v>0</v>
      </c>
      <c r="L2148" s="28">
        <f t="shared" si="198"/>
        <v>0</v>
      </c>
      <c r="M2148" s="29">
        <f t="shared" si="198"/>
        <v>0</v>
      </c>
    </row>
    <row r="2149" spans="1:13" ht="30.75" thickBot="1" x14ac:dyDescent="0.25">
      <c r="A2149" s="50" t="s">
        <v>53</v>
      </c>
      <c r="B2149" s="51">
        <v>5</v>
      </c>
      <c r="C2149" s="52" t="s">
        <v>54</v>
      </c>
      <c r="D2149" s="53">
        <f t="shared" si="196"/>
        <v>0</v>
      </c>
      <c r="E2149" s="54">
        <f t="shared" si="195"/>
        <v>0</v>
      </c>
      <c r="F2149" s="54">
        <f t="shared" si="195"/>
        <v>0</v>
      </c>
      <c r="G2149" s="54">
        <f t="shared" si="195"/>
        <v>0</v>
      </c>
      <c r="H2149" s="55">
        <f t="shared" si="195"/>
        <v>0</v>
      </c>
      <c r="I2149" s="56">
        <f t="shared" si="197"/>
        <v>0</v>
      </c>
      <c r="J2149" s="57">
        <f t="shared" si="198"/>
        <v>0</v>
      </c>
      <c r="K2149" s="57">
        <f t="shared" si="198"/>
        <v>0</v>
      </c>
      <c r="L2149" s="57">
        <f t="shared" si="198"/>
        <v>0</v>
      </c>
      <c r="M2149" s="58">
        <f t="shared" si="198"/>
        <v>0</v>
      </c>
    </row>
    <row r="2150" spans="1:13" ht="71.25" x14ac:dyDescent="0.2">
      <c r="A2150" s="13" t="s">
        <v>55</v>
      </c>
      <c r="B2150" s="14">
        <v>6</v>
      </c>
      <c r="C2150" s="15"/>
      <c r="D2150" s="137"/>
      <c r="E2150" s="138"/>
      <c r="F2150" s="138"/>
      <c r="G2150" s="138"/>
      <c r="H2150" s="139"/>
      <c r="I2150" s="140">
        <v>254.98</v>
      </c>
      <c r="J2150" s="141">
        <v>254.98</v>
      </c>
      <c r="K2150" s="141">
        <v>0</v>
      </c>
      <c r="L2150" s="141">
        <v>0</v>
      </c>
      <c r="M2150" s="142">
        <v>0</v>
      </c>
    </row>
    <row r="2151" spans="1:13" ht="15" x14ac:dyDescent="0.2">
      <c r="A2151" s="22" t="s">
        <v>56</v>
      </c>
      <c r="B2151" s="76">
        <v>7</v>
      </c>
      <c r="C2151" s="23" t="s">
        <v>35</v>
      </c>
      <c r="D2151" s="143">
        <v>0</v>
      </c>
      <c r="E2151" s="148">
        <v>0</v>
      </c>
      <c r="F2151" s="148">
        <v>0</v>
      </c>
      <c r="G2151" s="148">
        <v>0</v>
      </c>
      <c r="H2151" s="151">
        <v>0</v>
      </c>
      <c r="I2151" s="118">
        <v>0</v>
      </c>
      <c r="J2151" s="169">
        <v>0</v>
      </c>
      <c r="K2151" s="169">
        <v>0</v>
      </c>
      <c r="L2151" s="169">
        <v>0</v>
      </c>
      <c r="M2151" s="169">
        <v>0</v>
      </c>
    </row>
    <row r="2152" spans="1:13" ht="30" x14ac:dyDescent="0.2">
      <c r="A2152" s="30" t="s">
        <v>57</v>
      </c>
      <c r="B2152" s="76">
        <v>8</v>
      </c>
      <c r="C2152" s="32" t="s">
        <v>37</v>
      </c>
      <c r="D2152" s="143">
        <v>0</v>
      </c>
      <c r="E2152" s="146">
        <v>0</v>
      </c>
      <c r="F2152" s="146">
        <v>0</v>
      </c>
      <c r="G2152" s="146">
        <v>0</v>
      </c>
      <c r="H2152" s="147">
        <v>0</v>
      </c>
      <c r="I2152" s="118">
        <v>254.98</v>
      </c>
      <c r="J2152" s="121">
        <v>254.98</v>
      </c>
      <c r="K2152" s="121">
        <v>0</v>
      </c>
      <c r="L2152" s="121">
        <v>0</v>
      </c>
      <c r="M2152" s="121">
        <v>0</v>
      </c>
    </row>
    <row r="2153" spans="1:13" ht="30" x14ac:dyDescent="0.2">
      <c r="A2153" s="37" t="s">
        <v>58</v>
      </c>
      <c r="B2153" s="44" t="s">
        <v>59</v>
      </c>
      <c r="C2153" s="39" t="s">
        <v>37</v>
      </c>
      <c r="D2153" s="182">
        <v>0</v>
      </c>
      <c r="E2153" s="148">
        <v>0</v>
      </c>
      <c r="F2153" s="148">
        <v>0</v>
      </c>
      <c r="G2153" s="148">
        <v>0</v>
      </c>
      <c r="H2153" s="151">
        <v>0</v>
      </c>
      <c r="I2153" s="123">
        <v>0</v>
      </c>
      <c r="J2153" s="119">
        <v>0</v>
      </c>
      <c r="K2153" s="119">
        <v>0</v>
      </c>
      <c r="L2153" s="119">
        <v>0</v>
      </c>
      <c r="M2153" s="119">
        <v>0</v>
      </c>
    </row>
    <row r="2154" spans="1:13" ht="30" x14ac:dyDescent="0.2">
      <c r="A2154" s="37" t="s">
        <v>60</v>
      </c>
      <c r="B2154" s="44" t="s">
        <v>61</v>
      </c>
      <c r="C2154" s="39" t="s">
        <v>37</v>
      </c>
      <c r="D2154" s="182">
        <v>0</v>
      </c>
      <c r="E2154" s="148">
        <v>0</v>
      </c>
      <c r="F2154" s="148">
        <v>0</v>
      </c>
      <c r="G2154" s="148">
        <v>0</v>
      </c>
      <c r="H2154" s="151">
        <v>0</v>
      </c>
      <c r="I2154" s="123">
        <v>0</v>
      </c>
      <c r="J2154" s="119">
        <v>0</v>
      </c>
      <c r="K2154" s="119">
        <v>0</v>
      </c>
      <c r="L2154" s="119">
        <v>0</v>
      </c>
      <c r="M2154" s="119">
        <v>0</v>
      </c>
    </row>
    <row r="2155" spans="1:13" ht="30" x14ac:dyDescent="0.2">
      <c r="A2155" s="37" t="s">
        <v>62</v>
      </c>
      <c r="B2155" s="44" t="s">
        <v>63</v>
      </c>
      <c r="C2155" s="39" t="s">
        <v>44</v>
      </c>
      <c r="D2155" s="182">
        <v>0</v>
      </c>
      <c r="E2155" s="148">
        <v>0</v>
      </c>
      <c r="F2155" s="148">
        <v>0</v>
      </c>
      <c r="G2155" s="148">
        <v>0</v>
      </c>
      <c r="H2155" s="151">
        <v>0</v>
      </c>
      <c r="I2155" s="123">
        <v>254.98</v>
      </c>
      <c r="J2155" s="119">
        <v>254.98</v>
      </c>
      <c r="K2155" s="119">
        <v>0</v>
      </c>
      <c r="L2155" s="119">
        <v>0</v>
      </c>
      <c r="M2155" s="119">
        <v>0</v>
      </c>
    </row>
    <row r="2156" spans="1:13" ht="15" x14ac:dyDescent="0.2">
      <c r="A2156" s="45" t="s">
        <v>64</v>
      </c>
      <c r="B2156" s="76">
        <v>9</v>
      </c>
      <c r="C2156" s="46" t="s">
        <v>46</v>
      </c>
      <c r="D2156" s="143">
        <v>0</v>
      </c>
      <c r="E2156" s="144">
        <v>0</v>
      </c>
      <c r="F2156" s="144">
        <v>0</v>
      </c>
      <c r="G2156" s="144">
        <v>0</v>
      </c>
      <c r="H2156" s="151">
        <v>0</v>
      </c>
      <c r="I2156" s="118">
        <v>0</v>
      </c>
      <c r="J2156" s="119">
        <v>0</v>
      </c>
      <c r="K2156" s="119">
        <v>0</v>
      </c>
      <c r="L2156" s="119">
        <v>0</v>
      </c>
      <c r="M2156" s="119">
        <v>0</v>
      </c>
    </row>
    <row r="2157" spans="1:13" ht="15" x14ac:dyDescent="0.2">
      <c r="A2157" s="194" t="s">
        <v>65</v>
      </c>
      <c r="B2157" s="47" t="s">
        <v>66</v>
      </c>
      <c r="C2157" s="48" t="s">
        <v>49</v>
      </c>
      <c r="D2157" s="149">
        <v>0</v>
      </c>
      <c r="E2157" s="146">
        <v>0</v>
      </c>
      <c r="F2157" s="146">
        <v>0</v>
      </c>
      <c r="G2157" s="146">
        <v>0</v>
      </c>
      <c r="H2157" s="151">
        <v>0</v>
      </c>
      <c r="I2157" s="123">
        <v>0</v>
      </c>
      <c r="J2157" s="124">
        <v>0</v>
      </c>
      <c r="K2157" s="124">
        <v>0</v>
      </c>
      <c r="L2157" s="124">
        <v>0</v>
      </c>
      <c r="M2157" s="124">
        <v>0</v>
      </c>
    </row>
    <row r="2158" spans="1:13" ht="30" x14ac:dyDescent="0.2">
      <c r="A2158" s="195"/>
      <c r="B2158" s="47" t="s">
        <v>67</v>
      </c>
      <c r="C2158" s="48" t="s">
        <v>46</v>
      </c>
      <c r="D2158" s="149">
        <v>0</v>
      </c>
      <c r="E2158" s="146">
        <v>0</v>
      </c>
      <c r="F2158" s="146">
        <v>0</v>
      </c>
      <c r="G2158" s="146">
        <v>0</v>
      </c>
      <c r="H2158" s="151">
        <v>0</v>
      </c>
      <c r="I2158" s="123">
        <v>0</v>
      </c>
      <c r="J2158" s="124">
        <v>0</v>
      </c>
      <c r="K2158" s="124">
        <v>0</v>
      </c>
      <c r="L2158" s="124">
        <v>0</v>
      </c>
      <c r="M2158" s="124">
        <v>0</v>
      </c>
    </row>
    <row r="2159" spans="1:13" ht="30" x14ac:dyDescent="0.2">
      <c r="A2159" s="49" t="s">
        <v>68</v>
      </c>
      <c r="B2159" s="47" t="s">
        <v>69</v>
      </c>
      <c r="C2159" s="48" t="s">
        <v>46</v>
      </c>
      <c r="D2159" s="149">
        <v>0</v>
      </c>
      <c r="E2159" s="146">
        <v>0</v>
      </c>
      <c r="F2159" s="146">
        <v>0</v>
      </c>
      <c r="G2159" s="146">
        <v>0</v>
      </c>
      <c r="H2159" s="151">
        <v>0</v>
      </c>
      <c r="I2159" s="123">
        <v>0</v>
      </c>
      <c r="J2159" s="124">
        <v>0</v>
      </c>
      <c r="K2159" s="124">
        <v>0</v>
      </c>
      <c r="L2159" s="124">
        <v>0</v>
      </c>
      <c r="M2159" s="124">
        <v>0</v>
      </c>
    </row>
    <row r="2160" spans="1:13" ht="15.75" thickBot="1" x14ac:dyDescent="0.25">
      <c r="A2160" s="50" t="s">
        <v>70</v>
      </c>
      <c r="B2160" s="51">
        <v>10</v>
      </c>
      <c r="C2160" s="52" t="s">
        <v>54</v>
      </c>
      <c r="D2160" s="152">
        <v>0</v>
      </c>
      <c r="E2160" s="153">
        <v>0</v>
      </c>
      <c r="F2160" s="153">
        <v>0</v>
      </c>
      <c r="G2160" s="153">
        <v>0</v>
      </c>
      <c r="H2160" s="164">
        <v>0</v>
      </c>
      <c r="I2160" s="126">
        <v>0</v>
      </c>
      <c r="J2160" s="155">
        <v>0</v>
      </c>
      <c r="K2160" s="155">
        <v>0</v>
      </c>
      <c r="L2160" s="155">
        <v>0</v>
      </c>
      <c r="M2160" s="155">
        <v>0</v>
      </c>
    </row>
    <row r="2161" spans="1:13" ht="71.25" x14ac:dyDescent="0.2">
      <c r="A2161" s="13" t="s">
        <v>71</v>
      </c>
      <c r="B2161" s="14">
        <v>11</v>
      </c>
      <c r="C2161" s="15"/>
      <c r="D2161" s="59" t="s">
        <v>72</v>
      </c>
      <c r="E2161" s="17" t="s">
        <v>72</v>
      </c>
      <c r="F2161" s="17" t="s">
        <v>72</v>
      </c>
      <c r="G2161" s="17" t="s">
        <v>72</v>
      </c>
      <c r="H2161" s="17" t="s">
        <v>72</v>
      </c>
      <c r="I2161" s="19">
        <f>J2161+K2161+L2161+M2161</f>
        <v>0</v>
      </c>
      <c r="J2161" s="20">
        <f>J2162+J2163+J2167+J2171</f>
        <v>0</v>
      </c>
      <c r="K2161" s="20">
        <f>K2162+K2163+K2167+K2171</f>
        <v>0</v>
      </c>
      <c r="L2161" s="20">
        <f>L2162+L2163+L2167+L2171</f>
        <v>0</v>
      </c>
      <c r="M2161" s="21">
        <f>M2162+M2163+M2167+M2171</f>
        <v>0</v>
      </c>
    </row>
    <row r="2162" spans="1:13" ht="15" x14ac:dyDescent="0.2">
      <c r="A2162" s="22" t="s">
        <v>56</v>
      </c>
      <c r="B2162" s="76">
        <v>12</v>
      </c>
      <c r="C2162" s="23" t="s">
        <v>35</v>
      </c>
      <c r="D2162" s="24" t="s">
        <v>72</v>
      </c>
      <c r="E2162" s="25" t="s">
        <v>72</v>
      </c>
      <c r="F2162" s="25" t="s">
        <v>72</v>
      </c>
      <c r="G2162" s="25" t="s">
        <v>72</v>
      </c>
      <c r="H2162" s="26" t="s">
        <v>72</v>
      </c>
      <c r="I2162" s="27">
        <f>J2162+K2162+L2162+M2162</f>
        <v>0</v>
      </c>
      <c r="J2162" s="28"/>
      <c r="K2162" s="28"/>
      <c r="L2162" s="28"/>
      <c r="M2162" s="28"/>
    </row>
    <row r="2163" spans="1:13" ht="30" x14ac:dyDescent="0.2">
      <c r="A2163" s="30" t="s">
        <v>57</v>
      </c>
      <c r="B2163" s="76">
        <v>13</v>
      </c>
      <c r="C2163" s="23" t="s">
        <v>37</v>
      </c>
      <c r="D2163" s="24" t="s">
        <v>72</v>
      </c>
      <c r="E2163" s="33" t="s">
        <v>72</v>
      </c>
      <c r="F2163" s="33" t="s">
        <v>72</v>
      </c>
      <c r="G2163" s="33" t="s">
        <v>72</v>
      </c>
      <c r="H2163" s="34" t="s">
        <v>72</v>
      </c>
      <c r="I2163" s="27">
        <f t="shared" ref="I2163:I2171" si="199">J2163+K2163+L2163+M2163</f>
        <v>0</v>
      </c>
      <c r="J2163" s="35"/>
      <c r="K2163" s="35"/>
      <c r="L2163" s="35"/>
      <c r="M2163" s="36"/>
    </row>
    <row r="2164" spans="1:13" ht="30" x14ac:dyDescent="0.2">
      <c r="A2164" s="37" t="s">
        <v>58</v>
      </c>
      <c r="B2164" s="44" t="s">
        <v>73</v>
      </c>
      <c r="C2164" s="39" t="s">
        <v>37</v>
      </c>
      <c r="D2164" s="24" t="s">
        <v>72</v>
      </c>
      <c r="E2164" s="40" t="s">
        <v>72</v>
      </c>
      <c r="F2164" s="40" t="s">
        <v>72</v>
      </c>
      <c r="G2164" s="40" t="s">
        <v>72</v>
      </c>
      <c r="H2164" s="41" t="s">
        <v>72</v>
      </c>
      <c r="I2164" s="27">
        <f t="shared" si="199"/>
        <v>0</v>
      </c>
      <c r="J2164" s="42"/>
      <c r="K2164" s="42"/>
      <c r="L2164" s="42"/>
      <c r="M2164" s="43"/>
    </row>
    <row r="2165" spans="1:13" ht="30" x14ac:dyDescent="0.2">
      <c r="A2165" s="37" t="s">
        <v>60</v>
      </c>
      <c r="B2165" s="44" t="s">
        <v>74</v>
      </c>
      <c r="C2165" s="39" t="s">
        <v>37</v>
      </c>
      <c r="D2165" s="24" t="s">
        <v>72</v>
      </c>
      <c r="E2165" s="40" t="s">
        <v>72</v>
      </c>
      <c r="F2165" s="40" t="s">
        <v>72</v>
      </c>
      <c r="G2165" s="40" t="s">
        <v>72</v>
      </c>
      <c r="H2165" s="41" t="s">
        <v>72</v>
      </c>
      <c r="I2165" s="27">
        <f t="shared" si="199"/>
        <v>0</v>
      </c>
      <c r="J2165" s="42"/>
      <c r="K2165" s="42"/>
      <c r="L2165" s="42"/>
      <c r="M2165" s="43"/>
    </row>
    <row r="2166" spans="1:13" ht="30" x14ac:dyDescent="0.2">
      <c r="A2166" s="37" t="s">
        <v>62</v>
      </c>
      <c r="B2166" s="44" t="s">
        <v>75</v>
      </c>
      <c r="C2166" s="39" t="s">
        <v>44</v>
      </c>
      <c r="D2166" s="24" t="s">
        <v>72</v>
      </c>
      <c r="E2166" s="40" t="s">
        <v>72</v>
      </c>
      <c r="F2166" s="40" t="s">
        <v>72</v>
      </c>
      <c r="G2166" s="40" t="s">
        <v>72</v>
      </c>
      <c r="H2166" s="41" t="s">
        <v>72</v>
      </c>
      <c r="I2166" s="27">
        <f t="shared" si="199"/>
        <v>0</v>
      </c>
      <c r="J2166" s="42"/>
      <c r="K2166" s="42"/>
      <c r="L2166" s="42"/>
      <c r="M2166" s="42"/>
    </row>
    <row r="2167" spans="1:13" ht="15" x14ac:dyDescent="0.2">
      <c r="A2167" s="45" t="s">
        <v>64</v>
      </c>
      <c r="B2167" s="76">
        <v>14</v>
      </c>
      <c r="C2167" s="46" t="s">
        <v>46</v>
      </c>
      <c r="D2167" s="24" t="s">
        <v>72</v>
      </c>
      <c r="E2167" s="25" t="s">
        <v>72</v>
      </c>
      <c r="F2167" s="25" t="s">
        <v>72</v>
      </c>
      <c r="G2167" s="25" t="s">
        <v>72</v>
      </c>
      <c r="H2167" s="26" t="s">
        <v>72</v>
      </c>
      <c r="I2167" s="27">
        <f t="shared" si="199"/>
        <v>0</v>
      </c>
      <c r="J2167" s="28"/>
      <c r="K2167" s="28"/>
      <c r="L2167" s="28"/>
      <c r="M2167" s="29"/>
    </row>
    <row r="2168" spans="1:13" ht="15" x14ac:dyDescent="0.2">
      <c r="A2168" s="194" t="s">
        <v>65</v>
      </c>
      <c r="B2168" s="47" t="s">
        <v>76</v>
      </c>
      <c r="C2168" s="48" t="s">
        <v>49</v>
      </c>
      <c r="D2168" s="24" t="s">
        <v>72</v>
      </c>
      <c r="E2168" s="25" t="s">
        <v>72</v>
      </c>
      <c r="F2168" s="25" t="s">
        <v>72</v>
      </c>
      <c r="G2168" s="25" t="s">
        <v>72</v>
      </c>
      <c r="H2168" s="26" t="s">
        <v>72</v>
      </c>
      <c r="I2168" s="27">
        <f t="shared" si="199"/>
        <v>0</v>
      </c>
      <c r="J2168" s="35"/>
      <c r="K2168" s="35"/>
      <c r="L2168" s="35"/>
      <c r="M2168" s="36"/>
    </row>
    <row r="2169" spans="1:13" ht="30" x14ac:dyDescent="0.2">
      <c r="A2169" s="195"/>
      <c r="B2169" s="47" t="s">
        <v>77</v>
      </c>
      <c r="C2169" s="48" t="s">
        <v>46</v>
      </c>
      <c r="D2169" s="24" t="s">
        <v>72</v>
      </c>
      <c r="E2169" s="25" t="s">
        <v>72</v>
      </c>
      <c r="F2169" s="25" t="s">
        <v>72</v>
      </c>
      <c r="G2169" s="25" t="s">
        <v>72</v>
      </c>
      <c r="H2169" s="26" t="s">
        <v>72</v>
      </c>
      <c r="I2169" s="27">
        <f t="shared" si="199"/>
        <v>0</v>
      </c>
      <c r="J2169" s="35"/>
      <c r="K2169" s="35"/>
      <c r="L2169" s="35"/>
      <c r="M2169" s="36"/>
    </row>
    <row r="2170" spans="1:13" ht="30" x14ac:dyDescent="0.2">
      <c r="A2170" s="49" t="s">
        <v>68</v>
      </c>
      <c r="B2170" s="47" t="s">
        <v>78</v>
      </c>
      <c r="C2170" s="48" t="s">
        <v>46</v>
      </c>
      <c r="D2170" s="24" t="s">
        <v>72</v>
      </c>
      <c r="E2170" s="25" t="s">
        <v>72</v>
      </c>
      <c r="F2170" s="25" t="s">
        <v>72</v>
      </c>
      <c r="G2170" s="25" t="s">
        <v>72</v>
      </c>
      <c r="H2170" s="26" t="s">
        <v>72</v>
      </c>
      <c r="I2170" s="27">
        <f t="shared" si="199"/>
        <v>0</v>
      </c>
      <c r="J2170" s="35"/>
      <c r="K2170" s="35"/>
      <c r="L2170" s="35"/>
      <c r="M2170" s="36"/>
    </row>
    <row r="2171" spans="1:13" ht="15.75" thickBot="1" x14ac:dyDescent="0.25">
      <c r="A2171" s="50" t="s">
        <v>70</v>
      </c>
      <c r="B2171" s="51">
        <v>15</v>
      </c>
      <c r="C2171" s="52" t="s">
        <v>54</v>
      </c>
      <c r="D2171" s="53" t="s">
        <v>72</v>
      </c>
      <c r="E2171" s="54" t="s">
        <v>72</v>
      </c>
      <c r="F2171" s="54" t="s">
        <v>72</v>
      </c>
      <c r="G2171" s="54" t="s">
        <v>72</v>
      </c>
      <c r="H2171" s="55" t="s">
        <v>72</v>
      </c>
      <c r="I2171" s="56">
        <f t="shared" si="199"/>
        <v>0</v>
      </c>
      <c r="J2171" s="57"/>
      <c r="K2171" s="57"/>
      <c r="L2171" s="57"/>
      <c r="M2171" s="58"/>
    </row>
    <row r="2172" spans="1:13" ht="42.75" x14ac:dyDescent="0.2">
      <c r="A2172" s="13" t="s">
        <v>79</v>
      </c>
      <c r="B2172" s="14">
        <v>16</v>
      </c>
      <c r="C2172" s="15"/>
      <c r="D2172" s="59">
        <f>E2172+F2172+G2172+H2172</f>
        <v>0</v>
      </c>
      <c r="E2172" s="17">
        <f>E2173+E2174+E2178+E2182</f>
        <v>0</v>
      </c>
      <c r="F2172" s="17">
        <f>F2173+F2174+F2178+F2182</f>
        <v>0</v>
      </c>
      <c r="G2172" s="17">
        <f>G2173+G2174+G2178+G2182</f>
        <v>0</v>
      </c>
      <c r="H2172" s="18">
        <f>H2173+H2174+H2178+H2182</f>
        <v>0</v>
      </c>
      <c r="I2172" s="60">
        <f>J2172+K2172+L2172+M2172</f>
        <v>0</v>
      </c>
      <c r="J2172" s="20">
        <f>J2173+J2174+J2178+J2182</f>
        <v>0</v>
      </c>
      <c r="K2172" s="20">
        <f>K2173+K2174+K2178+K2182</f>
        <v>0</v>
      </c>
      <c r="L2172" s="20">
        <f>L2173+L2174+L2178+L2182</f>
        <v>0</v>
      </c>
      <c r="M2172" s="21">
        <f>M2173+M2174+M2178+M2182</f>
        <v>0</v>
      </c>
    </row>
    <row r="2173" spans="1:13" ht="15" x14ac:dyDescent="0.2">
      <c r="A2173" s="22" t="s">
        <v>56</v>
      </c>
      <c r="B2173" s="76">
        <v>17</v>
      </c>
      <c r="C2173" s="23" t="s">
        <v>35</v>
      </c>
      <c r="D2173" s="24">
        <f>E2173+F2173+G2173+H2173</f>
        <v>0</v>
      </c>
      <c r="E2173" s="25"/>
      <c r="F2173" s="25"/>
      <c r="G2173" s="25"/>
      <c r="H2173" s="26"/>
      <c r="I2173" s="27">
        <f>J2173+K2173+L2173+M2173</f>
        <v>0</v>
      </c>
      <c r="J2173" s="28"/>
      <c r="K2173" s="28"/>
      <c r="L2173" s="28"/>
      <c r="M2173" s="29"/>
    </row>
    <row r="2174" spans="1:13" ht="30" x14ac:dyDescent="0.2">
      <c r="A2174" s="30" t="s">
        <v>57</v>
      </c>
      <c r="B2174" s="76">
        <v>18</v>
      </c>
      <c r="C2174" s="23" t="s">
        <v>37</v>
      </c>
      <c r="D2174" s="24">
        <f t="shared" ref="D2174:D2182" si="200">E2174+F2174+G2174+H2174</f>
        <v>0</v>
      </c>
      <c r="E2174" s="33">
        <f>E2175+E2176+E2177</f>
        <v>0</v>
      </c>
      <c r="F2174" s="33">
        <f>F2175+F2176+F2177</f>
        <v>0</v>
      </c>
      <c r="G2174" s="33">
        <f>G2175+G2176+G2177</f>
        <v>0</v>
      </c>
      <c r="H2174" s="34">
        <f>H2175+H2176+H2177</f>
        <v>0</v>
      </c>
      <c r="I2174" s="27">
        <f t="shared" ref="I2174:I2182" si="201">J2174+K2174+L2174+M2174</f>
        <v>0</v>
      </c>
      <c r="J2174" s="35">
        <f>J2175+J2176+J2177</f>
        <v>0</v>
      </c>
      <c r="K2174" s="35">
        <f>K2175+K2176+K2177</f>
        <v>0</v>
      </c>
      <c r="L2174" s="35">
        <f>L2175+L2176+L2177</f>
        <v>0</v>
      </c>
      <c r="M2174" s="36">
        <f>M2175+M2176+M2177</f>
        <v>0</v>
      </c>
    </row>
    <row r="2175" spans="1:13" ht="30" x14ac:dyDescent="0.2">
      <c r="A2175" s="37" t="s">
        <v>58</v>
      </c>
      <c r="B2175" s="44" t="s">
        <v>80</v>
      </c>
      <c r="C2175" s="39" t="s">
        <v>37</v>
      </c>
      <c r="D2175" s="24">
        <f t="shared" si="200"/>
        <v>0</v>
      </c>
      <c r="E2175" s="40"/>
      <c r="F2175" s="40"/>
      <c r="G2175" s="40"/>
      <c r="H2175" s="41"/>
      <c r="I2175" s="27">
        <f t="shared" si="201"/>
        <v>0</v>
      </c>
      <c r="J2175" s="42"/>
      <c r="K2175" s="42"/>
      <c r="L2175" s="42"/>
      <c r="M2175" s="43"/>
    </row>
    <row r="2176" spans="1:13" ht="30" x14ac:dyDescent="0.2">
      <c r="A2176" s="37" t="s">
        <v>60</v>
      </c>
      <c r="B2176" s="44" t="s">
        <v>81</v>
      </c>
      <c r="C2176" s="39" t="s">
        <v>37</v>
      </c>
      <c r="D2176" s="24">
        <f t="shared" si="200"/>
        <v>0</v>
      </c>
      <c r="E2176" s="40"/>
      <c r="F2176" s="40"/>
      <c r="G2176" s="40"/>
      <c r="H2176" s="41"/>
      <c r="I2176" s="27">
        <f t="shared" si="201"/>
        <v>0</v>
      </c>
      <c r="J2176" s="42"/>
      <c r="K2176" s="42"/>
      <c r="L2176" s="42"/>
      <c r="M2176" s="43"/>
    </row>
    <row r="2177" spans="1:13" ht="30" x14ac:dyDescent="0.2">
      <c r="A2177" s="37" t="s">
        <v>62</v>
      </c>
      <c r="B2177" s="44" t="s">
        <v>82</v>
      </c>
      <c r="C2177" s="39" t="s">
        <v>44</v>
      </c>
      <c r="D2177" s="24">
        <f t="shared" si="200"/>
        <v>0</v>
      </c>
      <c r="E2177" s="40"/>
      <c r="F2177" s="40"/>
      <c r="G2177" s="40"/>
      <c r="H2177" s="41"/>
      <c r="I2177" s="27">
        <f t="shared" si="201"/>
        <v>0</v>
      </c>
      <c r="J2177" s="42"/>
      <c r="K2177" s="42"/>
      <c r="L2177" s="42"/>
      <c r="M2177" s="43"/>
    </row>
    <row r="2178" spans="1:13" ht="15" x14ac:dyDescent="0.2">
      <c r="A2178" s="45" t="s">
        <v>64</v>
      </c>
      <c r="B2178" s="76">
        <v>19</v>
      </c>
      <c r="C2178" s="46" t="s">
        <v>46</v>
      </c>
      <c r="D2178" s="24">
        <f t="shared" si="200"/>
        <v>0</v>
      </c>
      <c r="E2178" s="25"/>
      <c r="F2178" s="25"/>
      <c r="G2178" s="25"/>
      <c r="H2178" s="26"/>
      <c r="I2178" s="27">
        <f t="shared" si="201"/>
        <v>0</v>
      </c>
      <c r="J2178" s="28"/>
      <c r="K2178" s="28"/>
      <c r="L2178" s="28"/>
      <c r="M2178" s="29"/>
    </row>
    <row r="2179" spans="1:13" ht="15" x14ac:dyDescent="0.2">
      <c r="A2179" s="194" t="s">
        <v>65</v>
      </c>
      <c r="B2179" s="47" t="s">
        <v>83</v>
      </c>
      <c r="C2179" s="48" t="s">
        <v>49</v>
      </c>
      <c r="D2179" s="24">
        <f t="shared" si="200"/>
        <v>0</v>
      </c>
      <c r="E2179" s="25"/>
      <c r="F2179" s="25"/>
      <c r="G2179" s="25"/>
      <c r="H2179" s="26"/>
      <c r="I2179" s="27">
        <f t="shared" si="201"/>
        <v>0</v>
      </c>
      <c r="J2179" s="35"/>
      <c r="K2179" s="35"/>
      <c r="L2179" s="35"/>
      <c r="M2179" s="36"/>
    </row>
    <row r="2180" spans="1:13" ht="30" x14ac:dyDescent="0.2">
      <c r="A2180" s="195"/>
      <c r="B2180" s="47" t="s">
        <v>84</v>
      </c>
      <c r="C2180" s="48" t="s">
        <v>46</v>
      </c>
      <c r="D2180" s="24">
        <f t="shared" si="200"/>
        <v>0</v>
      </c>
      <c r="E2180" s="25"/>
      <c r="F2180" s="25"/>
      <c r="G2180" s="25"/>
      <c r="H2180" s="26"/>
      <c r="I2180" s="27">
        <f t="shared" si="201"/>
        <v>0</v>
      </c>
      <c r="J2180" s="35"/>
      <c r="K2180" s="35"/>
      <c r="L2180" s="35"/>
      <c r="M2180" s="36"/>
    </row>
    <row r="2181" spans="1:13" ht="30" x14ac:dyDescent="0.2">
      <c r="A2181" s="49" t="s">
        <v>68</v>
      </c>
      <c r="B2181" s="47" t="s">
        <v>85</v>
      </c>
      <c r="C2181" s="48" t="s">
        <v>46</v>
      </c>
      <c r="D2181" s="24">
        <f t="shared" si="200"/>
        <v>0</v>
      </c>
      <c r="E2181" s="25"/>
      <c r="F2181" s="25"/>
      <c r="G2181" s="25"/>
      <c r="H2181" s="26"/>
      <c r="I2181" s="27">
        <f t="shared" si="201"/>
        <v>0</v>
      </c>
      <c r="J2181" s="35"/>
      <c r="K2181" s="35"/>
      <c r="L2181" s="35"/>
      <c r="M2181" s="36"/>
    </row>
    <row r="2182" spans="1:13" ht="15.75" thickBot="1" x14ac:dyDescent="0.25">
      <c r="A2182" s="61" t="s">
        <v>70</v>
      </c>
      <c r="B2182" s="77">
        <v>20</v>
      </c>
      <c r="C2182" s="62" t="s">
        <v>54</v>
      </c>
      <c r="D2182" s="63">
        <f t="shared" si="200"/>
        <v>0</v>
      </c>
      <c r="E2182" s="64"/>
      <c r="F2182" s="64"/>
      <c r="G2182" s="64"/>
      <c r="H2182" s="65"/>
      <c r="I2182" s="66">
        <f t="shared" si="201"/>
        <v>0</v>
      </c>
      <c r="J2182" s="67"/>
      <c r="K2182" s="67"/>
      <c r="L2182" s="67"/>
      <c r="M2182" s="68"/>
    </row>
    <row r="2183" spans="1:13" ht="13.5" thickTop="1" x14ac:dyDescent="0.2"/>
    <row r="2188" spans="1:13" ht="15.75" x14ac:dyDescent="0.2">
      <c r="K2188" s="196" t="s">
        <v>0</v>
      </c>
      <c r="L2188" s="196"/>
      <c r="M2188" s="196"/>
    </row>
    <row r="2189" spans="1:13" ht="15.75" x14ac:dyDescent="0.2">
      <c r="K2189" s="196" t="s">
        <v>1</v>
      </c>
      <c r="L2189" s="196"/>
      <c r="M2189" s="196"/>
    </row>
    <row r="2190" spans="1:13" ht="15.75" x14ac:dyDescent="0.2">
      <c r="K2190" s="196" t="s">
        <v>2</v>
      </c>
      <c r="L2190" s="196"/>
      <c r="M2190" s="196"/>
    </row>
    <row r="2191" spans="1:13" ht="15.75" x14ac:dyDescent="0.2">
      <c r="K2191" s="196" t="s">
        <v>3</v>
      </c>
      <c r="L2191" s="196"/>
      <c r="M2191" s="196"/>
    </row>
    <row r="2192" spans="1:13" ht="15.75" x14ac:dyDescent="0.2">
      <c r="K2192" s="196" t="s">
        <v>4</v>
      </c>
      <c r="L2192" s="196"/>
      <c r="M2192" s="196"/>
    </row>
    <row r="2193" spans="1:13" ht="15.75" x14ac:dyDescent="0.2">
      <c r="K2193" s="196" t="s">
        <v>5</v>
      </c>
      <c r="L2193" s="196"/>
      <c r="M2193" s="196"/>
    </row>
    <row r="2194" spans="1:13" ht="15.75" x14ac:dyDescent="0.2">
      <c r="K2194" s="196" t="s">
        <v>6</v>
      </c>
      <c r="L2194" s="196"/>
      <c r="M2194" s="196"/>
    </row>
    <row r="2195" spans="1:13" ht="15.75" x14ac:dyDescent="0.2">
      <c r="K2195" s="196" t="s">
        <v>7</v>
      </c>
      <c r="L2195" s="196"/>
      <c r="M2195" s="196"/>
    </row>
    <row r="2197" spans="1:13" ht="16.5" x14ac:dyDescent="0.2">
      <c r="A2197" s="197" t="str">
        <f>$A$10</f>
        <v>Объёмы медицинской помощи по территориальной программе обязательного медицинского страхования на 2018 год</v>
      </c>
      <c r="B2197" s="197"/>
      <c r="C2197" s="197"/>
      <c r="D2197" s="197"/>
      <c r="E2197" s="197"/>
      <c r="F2197" s="197"/>
      <c r="G2197" s="197"/>
      <c r="H2197" s="197"/>
      <c r="I2197" s="197"/>
      <c r="J2197" s="197"/>
      <c r="K2197" s="197"/>
      <c r="L2197" s="197"/>
      <c r="M2197" s="197"/>
    </row>
    <row r="2198" spans="1:13" ht="18.75" x14ac:dyDescent="0.2">
      <c r="A2198" s="216" t="s">
        <v>109</v>
      </c>
      <c r="B2198" s="217"/>
      <c r="C2198" s="217"/>
      <c r="D2198" s="217"/>
      <c r="E2198" s="217"/>
      <c r="F2198" s="217"/>
      <c r="G2198" s="217"/>
      <c r="H2198" s="217"/>
      <c r="I2198" s="217"/>
      <c r="J2198" s="217"/>
      <c r="K2198" s="217"/>
      <c r="L2198" s="217"/>
      <c r="M2198" s="217"/>
    </row>
    <row r="2199" spans="1:13" ht="16.5" x14ac:dyDescent="0.2">
      <c r="A2199" s="197" t="str">
        <f>$A$12</f>
        <v>СВОД</v>
      </c>
      <c r="B2199" s="197"/>
      <c r="C2199" s="197"/>
      <c r="D2199" s="197"/>
      <c r="E2199" s="197"/>
      <c r="F2199" s="197"/>
      <c r="G2199" s="197"/>
      <c r="H2199" s="197"/>
      <c r="I2199" s="197"/>
      <c r="J2199" s="197"/>
      <c r="K2199" s="197"/>
      <c r="L2199" s="197"/>
      <c r="M2199" s="197"/>
    </row>
    <row r="2200" spans="1:13" ht="15" thickBot="1" x14ac:dyDescent="0.25">
      <c r="A2200" s="4"/>
      <c r="B2200" s="71"/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</row>
    <row r="2201" spans="1:13" ht="13.5" thickTop="1" x14ac:dyDescent="0.2">
      <c r="A2201" s="200" t="s">
        <v>10</v>
      </c>
      <c r="B2201" s="203" t="s">
        <v>11</v>
      </c>
      <c r="C2201" s="206" t="s">
        <v>12</v>
      </c>
      <c r="D2201" s="209" t="str">
        <f>$D$14</f>
        <v>Всего на 2018 год</v>
      </c>
      <c r="E2201" s="212" t="s">
        <v>14</v>
      </c>
      <c r="F2201" s="212"/>
      <c r="G2201" s="212"/>
      <c r="H2201" s="213"/>
      <c r="I2201" s="209" t="str">
        <f>$I$14</f>
        <v>Всего на 2018 год</v>
      </c>
      <c r="J2201" s="212" t="s">
        <v>15</v>
      </c>
      <c r="K2201" s="212"/>
      <c r="L2201" s="212"/>
      <c r="M2201" s="213"/>
    </row>
    <row r="2202" spans="1:13" x14ac:dyDescent="0.2">
      <c r="A2202" s="201"/>
      <c r="B2202" s="204"/>
      <c r="C2202" s="207"/>
      <c r="D2202" s="210"/>
      <c r="E2202" s="214"/>
      <c r="F2202" s="214"/>
      <c r="G2202" s="214"/>
      <c r="H2202" s="215"/>
      <c r="I2202" s="210"/>
      <c r="J2202" s="214"/>
      <c r="K2202" s="214"/>
      <c r="L2202" s="214"/>
      <c r="M2202" s="215"/>
    </row>
    <row r="2203" spans="1:13" ht="30.75" thickBot="1" x14ac:dyDescent="0.25">
      <c r="A2203" s="202"/>
      <c r="B2203" s="205"/>
      <c r="C2203" s="208"/>
      <c r="D2203" s="211"/>
      <c r="E2203" s="74" t="s">
        <v>16</v>
      </c>
      <c r="F2203" s="74" t="s">
        <v>17</v>
      </c>
      <c r="G2203" s="74" t="s">
        <v>18</v>
      </c>
      <c r="H2203" s="75" t="s">
        <v>19</v>
      </c>
      <c r="I2203" s="211"/>
      <c r="J2203" s="74" t="s">
        <v>16</v>
      </c>
      <c r="K2203" s="74" t="s">
        <v>17</v>
      </c>
      <c r="L2203" s="74" t="s">
        <v>18</v>
      </c>
      <c r="M2203" s="75" t="s">
        <v>19</v>
      </c>
    </row>
    <row r="2204" spans="1:13" ht="15.75" thickTop="1" thickBot="1" x14ac:dyDescent="0.25">
      <c r="A2204" s="6" t="s">
        <v>20</v>
      </c>
      <c r="B2204" s="7" t="s">
        <v>21</v>
      </c>
      <c r="C2204" s="8" t="s">
        <v>22</v>
      </c>
      <c r="D2204" s="9" t="s">
        <v>23</v>
      </c>
      <c r="E2204" s="10" t="s">
        <v>24</v>
      </c>
      <c r="F2204" s="10" t="s">
        <v>25</v>
      </c>
      <c r="G2204" s="10" t="s">
        <v>26</v>
      </c>
      <c r="H2204" s="11" t="s">
        <v>27</v>
      </c>
      <c r="I2204" s="9" t="s">
        <v>28</v>
      </c>
      <c r="J2204" s="10" t="s">
        <v>29</v>
      </c>
      <c r="K2204" s="10" t="s">
        <v>30</v>
      </c>
      <c r="L2204" s="10" t="s">
        <v>31</v>
      </c>
      <c r="M2204" s="11" t="s">
        <v>32</v>
      </c>
    </row>
    <row r="2205" spans="1:13" ht="43.5" thickTop="1" x14ac:dyDescent="0.2">
      <c r="A2205" s="13" t="s">
        <v>33</v>
      </c>
      <c r="B2205" s="14">
        <v>1</v>
      </c>
      <c r="C2205" s="15"/>
      <c r="D2205" s="16"/>
      <c r="E2205" s="17"/>
      <c r="F2205" s="17"/>
      <c r="G2205" s="17"/>
      <c r="H2205" s="18"/>
      <c r="I2205" s="19">
        <f>J2205+K2205+L2205+M2205</f>
        <v>1852.74</v>
      </c>
      <c r="J2205" s="20">
        <f>J2206+J2207+J2211+J2215</f>
        <v>0</v>
      </c>
      <c r="K2205" s="20">
        <f>K2206+K2207+K2211+K2215</f>
        <v>222.24</v>
      </c>
      <c r="L2205" s="20">
        <f>L2206+L2207+L2211+L2215</f>
        <v>296.32</v>
      </c>
      <c r="M2205" s="21">
        <f>M2206+M2207+M2211+M2215</f>
        <v>1334.18</v>
      </c>
    </row>
    <row r="2206" spans="1:13" ht="30" x14ac:dyDescent="0.2">
      <c r="A2206" s="22" t="s">
        <v>34</v>
      </c>
      <c r="B2206" s="76">
        <v>2</v>
      </c>
      <c r="C2206" s="23" t="s">
        <v>35</v>
      </c>
      <c r="D2206" s="24">
        <f>E2206+F2206+G2206+H2206</f>
        <v>0</v>
      </c>
      <c r="E2206" s="25">
        <f t="shared" ref="E2206:H2215" si="202">E2217+E2239</f>
        <v>0</v>
      </c>
      <c r="F2206" s="25">
        <f t="shared" si="202"/>
        <v>0</v>
      </c>
      <c r="G2206" s="25">
        <f t="shared" si="202"/>
        <v>0</v>
      </c>
      <c r="H2206" s="26">
        <f t="shared" si="202"/>
        <v>0</v>
      </c>
      <c r="I2206" s="27">
        <f>J2206+K2206+L2206+M2206</f>
        <v>0</v>
      </c>
      <c r="J2206" s="28">
        <f>J2217+J2228+J2239</f>
        <v>0</v>
      </c>
      <c r="K2206" s="28">
        <f>K2217+K2228+K2239</f>
        <v>0</v>
      </c>
      <c r="L2206" s="28">
        <f>L2217+L2228+L2239</f>
        <v>0</v>
      </c>
      <c r="M2206" s="29">
        <f>M2217+M2228+M2239</f>
        <v>0</v>
      </c>
    </row>
    <row r="2207" spans="1:13" ht="30" x14ac:dyDescent="0.2">
      <c r="A2207" s="30" t="s">
        <v>36</v>
      </c>
      <c r="B2207" s="31">
        <v>3</v>
      </c>
      <c r="C2207" s="32" t="s">
        <v>37</v>
      </c>
      <c r="D2207" s="24">
        <f t="shared" ref="D2207:D2215" si="203">E2207+F2207+G2207+H2207</f>
        <v>0</v>
      </c>
      <c r="E2207" s="33">
        <f t="shared" si="202"/>
        <v>0</v>
      </c>
      <c r="F2207" s="33">
        <f t="shared" si="202"/>
        <v>0</v>
      </c>
      <c r="G2207" s="33">
        <f t="shared" si="202"/>
        <v>0</v>
      </c>
      <c r="H2207" s="34">
        <f t="shared" si="202"/>
        <v>0</v>
      </c>
      <c r="I2207" s="27">
        <f t="shared" ref="I2207:I2215" si="204">J2207+K2207+L2207+M2207</f>
        <v>0</v>
      </c>
      <c r="J2207" s="35">
        <f>J2208+J2209+J2210</f>
        <v>0</v>
      </c>
      <c r="K2207" s="35">
        <f>K2208+K2209+K2210</f>
        <v>0</v>
      </c>
      <c r="L2207" s="35">
        <f>L2208+L2209+L2210</f>
        <v>0</v>
      </c>
      <c r="M2207" s="36">
        <f>M2208+M2209+M2210</f>
        <v>0</v>
      </c>
    </row>
    <row r="2208" spans="1:13" ht="45" x14ac:dyDescent="0.2">
      <c r="A2208" s="37" t="s">
        <v>38</v>
      </c>
      <c r="B2208" s="38" t="s">
        <v>39</v>
      </c>
      <c r="C2208" s="39" t="s">
        <v>37</v>
      </c>
      <c r="D2208" s="24">
        <f t="shared" si="203"/>
        <v>0</v>
      </c>
      <c r="E2208" s="40">
        <f t="shared" si="202"/>
        <v>0</v>
      </c>
      <c r="F2208" s="40">
        <f t="shared" si="202"/>
        <v>0</v>
      </c>
      <c r="G2208" s="40">
        <f t="shared" si="202"/>
        <v>0</v>
      </c>
      <c r="H2208" s="41">
        <f t="shared" si="202"/>
        <v>0</v>
      </c>
      <c r="I2208" s="27">
        <f t="shared" si="204"/>
        <v>0</v>
      </c>
      <c r="J2208" s="42">
        <f t="shared" ref="J2208:M2215" si="205">J2219+J2230+J2241</f>
        <v>0</v>
      </c>
      <c r="K2208" s="42">
        <f t="shared" si="205"/>
        <v>0</v>
      </c>
      <c r="L2208" s="42">
        <f t="shared" si="205"/>
        <v>0</v>
      </c>
      <c r="M2208" s="43">
        <f t="shared" si="205"/>
        <v>0</v>
      </c>
    </row>
    <row r="2209" spans="1:13" ht="45" x14ac:dyDescent="0.2">
      <c r="A2209" s="37" t="s">
        <v>40</v>
      </c>
      <c r="B2209" s="44" t="s">
        <v>41</v>
      </c>
      <c r="C2209" s="39" t="s">
        <v>37</v>
      </c>
      <c r="D2209" s="24">
        <f t="shared" si="203"/>
        <v>0</v>
      </c>
      <c r="E2209" s="40">
        <f t="shared" si="202"/>
        <v>0</v>
      </c>
      <c r="F2209" s="40">
        <f t="shared" si="202"/>
        <v>0</v>
      </c>
      <c r="G2209" s="40">
        <f t="shared" si="202"/>
        <v>0</v>
      </c>
      <c r="H2209" s="41">
        <f t="shared" si="202"/>
        <v>0</v>
      </c>
      <c r="I2209" s="27">
        <f t="shared" si="204"/>
        <v>0</v>
      </c>
      <c r="J2209" s="42">
        <f t="shared" si="205"/>
        <v>0</v>
      </c>
      <c r="K2209" s="42">
        <f t="shared" si="205"/>
        <v>0</v>
      </c>
      <c r="L2209" s="42">
        <f t="shared" si="205"/>
        <v>0</v>
      </c>
      <c r="M2209" s="43">
        <f t="shared" si="205"/>
        <v>0</v>
      </c>
    </row>
    <row r="2210" spans="1:13" ht="45" x14ac:dyDescent="0.2">
      <c r="A2210" s="37" t="s">
        <v>42</v>
      </c>
      <c r="B2210" s="44" t="s">
        <v>43</v>
      </c>
      <c r="C2210" s="39" t="s">
        <v>44</v>
      </c>
      <c r="D2210" s="24">
        <f t="shared" si="203"/>
        <v>0</v>
      </c>
      <c r="E2210" s="40">
        <f t="shared" si="202"/>
        <v>0</v>
      </c>
      <c r="F2210" s="40">
        <f t="shared" si="202"/>
        <v>0</v>
      </c>
      <c r="G2210" s="40">
        <f t="shared" si="202"/>
        <v>0</v>
      </c>
      <c r="H2210" s="41">
        <f t="shared" si="202"/>
        <v>0</v>
      </c>
      <c r="I2210" s="27">
        <f t="shared" si="204"/>
        <v>0</v>
      </c>
      <c r="J2210" s="42">
        <f t="shared" si="205"/>
        <v>0</v>
      </c>
      <c r="K2210" s="42">
        <f t="shared" si="205"/>
        <v>0</v>
      </c>
      <c r="L2210" s="42">
        <f t="shared" si="205"/>
        <v>0</v>
      </c>
      <c r="M2210" s="43">
        <f t="shared" si="205"/>
        <v>0</v>
      </c>
    </row>
    <row r="2211" spans="1:13" ht="30" x14ac:dyDescent="0.2">
      <c r="A2211" s="45" t="s">
        <v>45</v>
      </c>
      <c r="B2211" s="76">
        <v>4</v>
      </c>
      <c r="C2211" s="46" t="s">
        <v>46</v>
      </c>
      <c r="D2211" s="24">
        <f t="shared" si="203"/>
        <v>25</v>
      </c>
      <c r="E2211" s="25">
        <f t="shared" si="202"/>
        <v>0</v>
      </c>
      <c r="F2211" s="25">
        <f t="shared" si="202"/>
        <v>3</v>
      </c>
      <c r="G2211" s="25">
        <f t="shared" si="202"/>
        <v>4</v>
      </c>
      <c r="H2211" s="26">
        <f t="shared" si="202"/>
        <v>18</v>
      </c>
      <c r="I2211" s="27">
        <f t="shared" si="204"/>
        <v>1852.74</v>
      </c>
      <c r="J2211" s="28">
        <f t="shared" si="205"/>
        <v>0</v>
      </c>
      <c r="K2211" s="28">
        <f t="shared" si="205"/>
        <v>222.24</v>
      </c>
      <c r="L2211" s="28">
        <f t="shared" si="205"/>
        <v>296.32</v>
      </c>
      <c r="M2211" s="29">
        <f t="shared" si="205"/>
        <v>1334.18</v>
      </c>
    </row>
    <row r="2212" spans="1:13" ht="15" x14ac:dyDescent="0.2">
      <c r="A2212" s="194" t="s">
        <v>47</v>
      </c>
      <c r="B2212" s="47" t="s">
        <v>48</v>
      </c>
      <c r="C2212" s="48" t="s">
        <v>49</v>
      </c>
      <c r="D2212" s="24">
        <f t="shared" si="203"/>
        <v>413</v>
      </c>
      <c r="E2212" s="25">
        <f t="shared" si="202"/>
        <v>0</v>
      </c>
      <c r="F2212" s="25">
        <f t="shared" si="202"/>
        <v>50</v>
      </c>
      <c r="G2212" s="25">
        <f t="shared" si="202"/>
        <v>66</v>
      </c>
      <c r="H2212" s="26">
        <f t="shared" si="202"/>
        <v>297</v>
      </c>
      <c r="I2212" s="27">
        <f t="shared" si="204"/>
        <v>0</v>
      </c>
      <c r="J2212" s="28">
        <f t="shared" si="205"/>
        <v>0</v>
      </c>
      <c r="K2212" s="28">
        <f t="shared" si="205"/>
        <v>0</v>
      </c>
      <c r="L2212" s="28">
        <f t="shared" si="205"/>
        <v>0</v>
      </c>
      <c r="M2212" s="29">
        <f t="shared" si="205"/>
        <v>0</v>
      </c>
    </row>
    <row r="2213" spans="1:13" ht="30" x14ac:dyDescent="0.2">
      <c r="A2213" s="195"/>
      <c r="B2213" s="47" t="s">
        <v>50</v>
      </c>
      <c r="C2213" s="48" t="s">
        <v>46</v>
      </c>
      <c r="D2213" s="24">
        <f t="shared" si="203"/>
        <v>25</v>
      </c>
      <c r="E2213" s="25">
        <f t="shared" si="202"/>
        <v>0</v>
      </c>
      <c r="F2213" s="25">
        <f t="shared" si="202"/>
        <v>3</v>
      </c>
      <c r="G2213" s="25">
        <f t="shared" si="202"/>
        <v>4</v>
      </c>
      <c r="H2213" s="26">
        <f t="shared" si="202"/>
        <v>18</v>
      </c>
      <c r="I2213" s="27">
        <f t="shared" si="204"/>
        <v>1852.74</v>
      </c>
      <c r="J2213" s="28">
        <f t="shared" si="205"/>
        <v>0</v>
      </c>
      <c r="K2213" s="28">
        <f t="shared" si="205"/>
        <v>222.24</v>
      </c>
      <c r="L2213" s="28">
        <f t="shared" si="205"/>
        <v>296.32</v>
      </c>
      <c r="M2213" s="29">
        <f t="shared" si="205"/>
        <v>1334.18</v>
      </c>
    </row>
    <row r="2214" spans="1:13" ht="45" x14ac:dyDescent="0.2">
      <c r="A2214" s="49" t="s">
        <v>51</v>
      </c>
      <c r="B2214" s="47" t="s">
        <v>52</v>
      </c>
      <c r="C2214" s="48" t="s">
        <v>46</v>
      </c>
      <c r="D2214" s="24">
        <f t="shared" si="203"/>
        <v>0</v>
      </c>
      <c r="E2214" s="25">
        <f t="shared" si="202"/>
        <v>0</v>
      </c>
      <c r="F2214" s="25">
        <f t="shared" si="202"/>
        <v>0</v>
      </c>
      <c r="G2214" s="25">
        <f t="shared" si="202"/>
        <v>0</v>
      </c>
      <c r="H2214" s="26">
        <f t="shared" si="202"/>
        <v>0</v>
      </c>
      <c r="I2214" s="27">
        <f t="shared" si="204"/>
        <v>0</v>
      </c>
      <c r="J2214" s="28">
        <f t="shared" si="205"/>
        <v>0</v>
      </c>
      <c r="K2214" s="28">
        <f t="shared" si="205"/>
        <v>0</v>
      </c>
      <c r="L2214" s="28">
        <f t="shared" si="205"/>
        <v>0</v>
      </c>
      <c r="M2214" s="29">
        <f t="shared" si="205"/>
        <v>0</v>
      </c>
    </row>
    <row r="2215" spans="1:13" ht="30.75" thickBot="1" x14ac:dyDescent="0.25">
      <c r="A2215" s="50" t="s">
        <v>53</v>
      </c>
      <c r="B2215" s="51">
        <v>5</v>
      </c>
      <c r="C2215" s="52" t="s">
        <v>54</v>
      </c>
      <c r="D2215" s="53">
        <f t="shared" si="203"/>
        <v>0</v>
      </c>
      <c r="E2215" s="54">
        <f t="shared" si="202"/>
        <v>0</v>
      </c>
      <c r="F2215" s="54">
        <f t="shared" si="202"/>
        <v>0</v>
      </c>
      <c r="G2215" s="54">
        <f t="shared" si="202"/>
        <v>0</v>
      </c>
      <c r="H2215" s="55">
        <f t="shared" si="202"/>
        <v>0</v>
      </c>
      <c r="I2215" s="56">
        <f t="shared" si="204"/>
        <v>0</v>
      </c>
      <c r="J2215" s="57">
        <f t="shared" si="205"/>
        <v>0</v>
      </c>
      <c r="K2215" s="57">
        <f t="shared" si="205"/>
        <v>0</v>
      </c>
      <c r="L2215" s="57">
        <f t="shared" si="205"/>
        <v>0</v>
      </c>
      <c r="M2215" s="58">
        <f t="shared" si="205"/>
        <v>0</v>
      </c>
    </row>
    <row r="2216" spans="1:13" ht="71.25" x14ac:dyDescent="0.2">
      <c r="A2216" s="13" t="s">
        <v>55</v>
      </c>
      <c r="B2216" s="14">
        <v>6</v>
      </c>
      <c r="C2216" s="15"/>
      <c r="D2216" s="137"/>
      <c r="E2216" s="138"/>
      <c r="F2216" s="138"/>
      <c r="G2216" s="138"/>
      <c r="H2216" s="139"/>
      <c r="I2216" s="140">
        <v>1852.74</v>
      </c>
      <c r="J2216" s="141">
        <v>0</v>
      </c>
      <c r="K2216" s="141">
        <v>222.24</v>
      </c>
      <c r="L2216" s="141">
        <v>296.32</v>
      </c>
      <c r="M2216" s="142">
        <v>1334.18</v>
      </c>
    </row>
    <row r="2217" spans="1:13" ht="15" x14ac:dyDescent="0.2">
      <c r="A2217" s="22" t="s">
        <v>56</v>
      </c>
      <c r="B2217" s="76">
        <v>7</v>
      </c>
      <c r="C2217" s="23" t="s">
        <v>35</v>
      </c>
      <c r="D2217" s="143">
        <v>0</v>
      </c>
      <c r="E2217" s="148">
        <v>0</v>
      </c>
      <c r="F2217" s="148">
        <v>0</v>
      </c>
      <c r="G2217" s="148">
        <v>0</v>
      </c>
      <c r="H2217" s="151">
        <v>0</v>
      </c>
      <c r="I2217" s="118">
        <v>0</v>
      </c>
      <c r="J2217" s="169">
        <v>0</v>
      </c>
      <c r="K2217" s="169">
        <v>0</v>
      </c>
      <c r="L2217" s="169">
        <v>0</v>
      </c>
      <c r="M2217" s="169">
        <v>0</v>
      </c>
    </row>
    <row r="2218" spans="1:13" ht="30" x14ac:dyDescent="0.2">
      <c r="A2218" s="30" t="s">
        <v>57</v>
      </c>
      <c r="B2218" s="76">
        <v>8</v>
      </c>
      <c r="C2218" s="32" t="s">
        <v>37</v>
      </c>
      <c r="D2218" s="143">
        <v>0</v>
      </c>
      <c r="E2218" s="146">
        <v>0</v>
      </c>
      <c r="F2218" s="146">
        <v>0</v>
      </c>
      <c r="G2218" s="146">
        <v>0</v>
      </c>
      <c r="H2218" s="147">
        <v>0</v>
      </c>
      <c r="I2218" s="118">
        <v>0</v>
      </c>
      <c r="J2218" s="121">
        <v>0</v>
      </c>
      <c r="K2218" s="121">
        <v>0</v>
      </c>
      <c r="L2218" s="121">
        <v>0</v>
      </c>
      <c r="M2218" s="121">
        <v>0</v>
      </c>
    </row>
    <row r="2219" spans="1:13" ht="30" x14ac:dyDescent="0.2">
      <c r="A2219" s="37" t="s">
        <v>58</v>
      </c>
      <c r="B2219" s="44" t="s">
        <v>59</v>
      </c>
      <c r="C2219" s="39" t="s">
        <v>37</v>
      </c>
      <c r="D2219" s="182">
        <v>0</v>
      </c>
      <c r="E2219" s="148">
        <v>0</v>
      </c>
      <c r="F2219" s="148">
        <v>0</v>
      </c>
      <c r="G2219" s="148">
        <v>0</v>
      </c>
      <c r="H2219" s="151">
        <v>0</v>
      </c>
      <c r="I2219" s="123">
        <v>0</v>
      </c>
      <c r="J2219" s="119">
        <v>0</v>
      </c>
      <c r="K2219" s="119">
        <v>0</v>
      </c>
      <c r="L2219" s="119">
        <v>0</v>
      </c>
      <c r="M2219" s="119">
        <v>0</v>
      </c>
    </row>
    <row r="2220" spans="1:13" ht="30" x14ac:dyDescent="0.2">
      <c r="A2220" s="37" t="s">
        <v>60</v>
      </c>
      <c r="B2220" s="44" t="s">
        <v>61</v>
      </c>
      <c r="C2220" s="39" t="s">
        <v>37</v>
      </c>
      <c r="D2220" s="182">
        <v>0</v>
      </c>
      <c r="E2220" s="148">
        <v>0</v>
      </c>
      <c r="F2220" s="148">
        <v>0</v>
      </c>
      <c r="G2220" s="148">
        <v>0</v>
      </c>
      <c r="H2220" s="151">
        <v>0</v>
      </c>
      <c r="I2220" s="123">
        <v>0</v>
      </c>
      <c r="J2220" s="119">
        <v>0</v>
      </c>
      <c r="K2220" s="119">
        <v>0</v>
      </c>
      <c r="L2220" s="119">
        <v>0</v>
      </c>
      <c r="M2220" s="119">
        <v>0</v>
      </c>
    </row>
    <row r="2221" spans="1:13" ht="30" x14ac:dyDescent="0.2">
      <c r="A2221" s="37" t="s">
        <v>62</v>
      </c>
      <c r="B2221" s="44" t="s">
        <v>63</v>
      </c>
      <c r="C2221" s="39" t="s">
        <v>44</v>
      </c>
      <c r="D2221" s="182">
        <v>0</v>
      </c>
      <c r="E2221" s="148">
        <v>0</v>
      </c>
      <c r="F2221" s="148">
        <v>0</v>
      </c>
      <c r="G2221" s="148">
        <v>0</v>
      </c>
      <c r="H2221" s="151">
        <v>0</v>
      </c>
      <c r="I2221" s="123">
        <v>0</v>
      </c>
      <c r="J2221" s="119">
        <v>0</v>
      </c>
      <c r="K2221" s="119">
        <v>0</v>
      </c>
      <c r="L2221" s="119">
        <v>0</v>
      </c>
      <c r="M2221" s="119">
        <v>0</v>
      </c>
    </row>
    <row r="2222" spans="1:13" ht="15" x14ac:dyDescent="0.2">
      <c r="A2222" s="45" t="s">
        <v>64</v>
      </c>
      <c r="B2222" s="76">
        <v>9</v>
      </c>
      <c r="C2222" s="46" t="s">
        <v>46</v>
      </c>
      <c r="D2222" s="143">
        <v>25</v>
      </c>
      <c r="E2222" s="144">
        <v>0</v>
      </c>
      <c r="F2222" s="144">
        <v>3</v>
      </c>
      <c r="G2222" s="144">
        <v>4</v>
      </c>
      <c r="H2222" s="151">
        <v>18</v>
      </c>
      <c r="I2222" s="118">
        <v>1852.74</v>
      </c>
      <c r="J2222" s="124">
        <v>0</v>
      </c>
      <c r="K2222" s="124">
        <v>222.24</v>
      </c>
      <c r="L2222" s="124">
        <v>296.32</v>
      </c>
      <c r="M2222" s="119">
        <v>1334.18</v>
      </c>
    </row>
    <row r="2223" spans="1:13" ht="15" x14ac:dyDescent="0.2">
      <c r="A2223" s="194" t="s">
        <v>65</v>
      </c>
      <c r="B2223" s="47" t="s">
        <v>66</v>
      </c>
      <c r="C2223" s="48" t="s">
        <v>49</v>
      </c>
      <c r="D2223" s="149">
        <v>413</v>
      </c>
      <c r="E2223" s="146">
        <v>0</v>
      </c>
      <c r="F2223" s="146">
        <v>50</v>
      </c>
      <c r="G2223" s="146">
        <v>66</v>
      </c>
      <c r="H2223" s="151">
        <v>297</v>
      </c>
      <c r="I2223" s="123">
        <v>0</v>
      </c>
      <c r="J2223" s="124">
        <v>0</v>
      </c>
      <c r="K2223" s="124">
        <v>0</v>
      </c>
      <c r="L2223" s="124">
        <v>0</v>
      </c>
      <c r="M2223" s="124">
        <v>0</v>
      </c>
    </row>
    <row r="2224" spans="1:13" ht="30" x14ac:dyDescent="0.2">
      <c r="A2224" s="195"/>
      <c r="B2224" s="47" t="s">
        <v>67</v>
      </c>
      <c r="C2224" s="48" t="s">
        <v>46</v>
      </c>
      <c r="D2224" s="149">
        <v>25</v>
      </c>
      <c r="E2224" s="146">
        <v>0</v>
      </c>
      <c r="F2224" s="146">
        <v>3</v>
      </c>
      <c r="G2224" s="146">
        <v>4</v>
      </c>
      <c r="H2224" s="151">
        <v>18</v>
      </c>
      <c r="I2224" s="123">
        <v>1852.74</v>
      </c>
      <c r="J2224" s="124">
        <v>0</v>
      </c>
      <c r="K2224" s="124">
        <v>222.24</v>
      </c>
      <c r="L2224" s="124">
        <v>296.32</v>
      </c>
      <c r="M2224" s="124">
        <v>1334.18</v>
      </c>
    </row>
    <row r="2225" spans="1:13" ht="30" x14ac:dyDescent="0.2">
      <c r="A2225" s="49" t="s">
        <v>68</v>
      </c>
      <c r="B2225" s="47" t="s">
        <v>69</v>
      </c>
      <c r="C2225" s="48" t="s">
        <v>46</v>
      </c>
      <c r="D2225" s="149">
        <v>0</v>
      </c>
      <c r="E2225" s="146">
        <v>0</v>
      </c>
      <c r="F2225" s="146">
        <v>0</v>
      </c>
      <c r="G2225" s="146">
        <v>0</v>
      </c>
      <c r="H2225" s="151">
        <v>0</v>
      </c>
      <c r="I2225" s="123">
        <v>0</v>
      </c>
      <c r="J2225" s="124">
        <v>0</v>
      </c>
      <c r="K2225" s="124">
        <v>0</v>
      </c>
      <c r="L2225" s="124">
        <v>0</v>
      </c>
      <c r="M2225" s="124">
        <v>0</v>
      </c>
    </row>
    <row r="2226" spans="1:13" ht="15.75" thickBot="1" x14ac:dyDescent="0.25">
      <c r="A2226" s="50" t="s">
        <v>70</v>
      </c>
      <c r="B2226" s="51">
        <v>10</v>
      </c>
      <c r="C2226" s="52" t="s">
        <v>54</v>
      </c>
      <c r="D2226" s="152">
        <v>0</v>
      </c>
      <c r="E2226" s="153">
        <v>0</v>
      </c>
      <c r="F2226" s="153">
        <v>0</v>
      </c>
      <c r="G2226" s="153">
        <v>0</v>
      </c>
      <c r="H2226" s="164">
        <v>0</v>
      </c>
      <c r="I2226" s="126">
        <v>0</v>
      </c>
      <c r="J2226" s="155">
        <v>0</v>
      </c>
      <c r="K2226" s="155">
        <v>0</v>
      </c>
      <c r="L2226" s="155">
        <v>0</v>
      </c>
      <c r="M2226" s="155">
        <v>0</v>
      </c>
    </row>
    <row r="2227" spans="1:13" ht="71.25" x14ac:dyDescent="0.2">
      <c r="A2227" s="13" t="s">
        <v>71</v>
      </c>
      <c r="B2227" s="14">
        <v>11</v>
      </c>
      <c r="C2227" s="15"/>
      <c r="D2227" s="59" t="s">
        <v>72</v>
      </c>
      <c r="E2227" s="17" t="s">
        <v>72</v>
      </c>
      <c r="F2227" s="17" t="s">
        <v>72</v>
      </c>
      <c r="G2227" s="17" t="s">
        <v>72</v>
      </c>
      <c r="H2227" s="17" t="s">
        <v>72</v>
      </c>
      <c r="I2227" s="19">
        <f>J2227+K2227+L2227+M2227</f>
        <v>0</v>
      </c>
      <c r="J2227" s="20">
        <f>J2228+J2229+J2233+J2237</f>
        <v>0</v>
      </c>
      <c r="K2227" s="20">
        <f>K2228+K2229+K2233+K2237</f>
        <v>0</v>
      </c>
      <c r="L2227" s="20">
        <f>L2228+L2229+L2233+L2237</f>
        <v>0</v>
      </c>
      <c r="M2227" s="21">
        <f>M2228+M2229+M2233+M2237</f>
        <v>0</v>
      </c>
    </row>
    <row r="2228" spans="1:13" ht="15" x14ac:dyDescent="0.2">
      <c r="A2228" s="22" t="s">
        <v>56</v>
      </c>
      <c r="B2228" s="76">
        <v>12</v>
      </c>
      <c r="C2228" s="23" t="s">
        <v>35</v>
      </c>
      <c r="D2228" s="24" t="s">
        <v>72</v>
      </c>
      <c r="E2228" s="25" t="s">
        <v>72</v>
      </c>
      <c r="F2228" s="25" t="s">
        <v>72</v>
      </c>
      <c r="G2228" s="25" t="s">
        <v>72</v>
      </c>
      <c r="H2228" s="26" t="s">
        <v>72</v>
      </c>
      <c r="I2228" s="27">
        <f>J2228+K2228+L2228+M2228</f>
        <v>0</v>
      </c>
      <c r="J2228" s="28"/>
      <c r="K2228" s="28"/>
      <c r="L2228" s="28"/>
      <c r="M2228" s="28"/>
    </row>
    <row r="2229" spans="1:13" ht="30" x14ac:dyDescent="0.2">
      <c r="A2229" s="30" t="s">
        <v>57</v>
      </c>
      <c r="B2229" s="76">
        <v>13</v>
      </c>
      <c r="C2229" s="23" t="s">
        <v>37</v>
      </c>
      <c r="D2229" s="24" t="s">
        <v>72</v>
      </c>
      <c r="E2229" s="33" t="s">
        <v>72</v>
      </c>
      <c r="F2229" s="33" t="s">
        <v>72</v>
      </c>
      <c r="G2229" s="33" t="s">
        <v>72</v>
      </c>
      <c r="H2229" s="34" t="s">
        <v>72</v>
      </c>
      <c r="I2229" s="27">
        <f t="shared" ref="I2229:I2237" si="206">J2229+K2229+L2229+M2229</f>
        <v>0</v>
      </c>
      <c r="J2229" s="35"/>
      <c r="K2229" s="35"/>
      <c r="L2229" s="35"/>
      <c r="M2229" s="36"/>
    </row>
    <row r="2230" spans="1:13" ht="30" x14ac:dyDescent="0.2">
      <c r="A2230" s="37" t="s">
        <v>58</v>
      </c>
      <c r="B2230" s="44" t="s">
        <v>73</v>
      </c>
      <c r="C2230" s="39" t="s">
        <v>37</v>
      </c>
      <c r="D2230" s="24" t="s">
        <v>72</v>
      </c>
      <c r="E2230" s="40" t="s">
        <v>72</v>
      </c>
      <c r="F2230" s="40" t="s">
        <v>72</v>
      </c>
      <c r="G2230" s="40" t="s">
        <v>72</v>
      </c>
      <c r="H2230" s="41" t="s">
        <v>72</v>
      </c>
      <c r="I2230" s="27">
        <f t="shared" si="206"/>
        <v>0</v>
      </c>
      <c r="J2230" s="42"/>
      <c r="K2230" s="42"/>
      <c r="L2230" s="42"/>
      <c r="M2230" s="43"/>
    </row>
    <row r="2231" spans="1:13" ht="30" x14ac:dyDescent="0.2">
      <c r="A2231" s="37" t="s">
        <v>60</v>
      </c>
      <c r="B2231" s="44" t="s">
        <v>74</v>
      </c>
      <c r="C2231" s="39" t="s">
        <v>37</v>
      </c>
      <c r="D2231" s="24" t="s">
        <v>72</v>
      </c>
      <c r="E2231" s="40" t="s">
        <v>72</v>
      </c>
      <c r="F2231" s="40" t="s">
        <v>72</v>
      </c>
      <c r="G2231" s="40" t="s">
        <v>72</v>
      </c>
      <c r="H2231" s="41" t="s">
        <v>72</v>
      </c>
      <c r="I2231" s="27">
        <f t="shared" si="206"/>
        <v>0</v>
      </c>
      <c r="J2231" s="42"/>
      <c r="K2231" s="42"/>
      <c r="L2231" s="42"/>
      <c r="M2231" s="43"/>
    </row>
    <row r="2232" spans="1:13" ht="30" x14ac:dyDescent="0.2">
      <c r="A2232" s="37" t="s">
        <v>62</v>
      </c>
      <c r="B2232" s="44" t="s">
        <v>75</v>
      </c>
      <c r="C2232" s="39" t="s">
        <v>44</v>
      </c>
      <c r="D2232" s="24" t="s">
        <v>72</v>
      </c>
      <c r="E2232" s="40" t="s">
        <v>72</v>
      </c>
      <c r="F2232" s="40" t="s">
        <v>72</v>
      </c>
      <c r="G2232" s="40" t="s">
        <v>72</v>
      </c>
      <c r="H2232" s="41" t="s">
        <v>72</v>
      </c>
      <c r="I2232" s="27">
        <f t="shared" si="206"/>
        <v>0</v>
      </c>
      <c r="J2232" s="42"/>
      <c r="K2232" s="42"/>
      <c r="L2232" s="42"/>
      <c r="M2232" s="42"/>
    </row>
    <row r="2233" spans="1:13" ht="15" x14ac:dyDescent="0.2">
      <c r="A2233" s="45" t="s">
        <v>64</v>
      </c>
      <c r="B2233" s="76">
        <v>14</v>
      </c>
      <c r="C2233" s="46" t="s">
        <v>46</v>
      </c>
      <c r="D2233" s="24" t="s">
        <v>72</v>
      </c>
      <c r="E2233" s="25" t="s">
        <v>72</v>
      </c>
      <c r="F2233" s="25" t="s">
        <v>72</v>
      </c>
      <c r="G2233" s="25" t="s">
        <v>72</v>
      </c>
      <c r="H2233" s="26" t="s">
        <v>72</v>
      </c>
      <c r="I2233" s="27">
        <f t="shared" si="206"/>
        <v>0</v>
      </c>
      <c r="J2233" s="28"/>
      <c r="K2233" s="28"/>
      <c r="L2233" s="28"/>
      <c r="M2233" s="29"/>
    </row>
    <row r="2234" spans="1:13" ht="15" x14ac:dyDescent="0.2">
      <c r="A2234" s="194" t="s">
        <v>65</v>
      </c>
      <c r="B2234" s="47" t="s">
        <v>76</v>
      </c>
      <c r="C2234" s="48" t="s">
        <v>49</v>
      </c>
      <c r="D2234" s="24" t="s">
        <v>72</v>
      </c>
      <c r="E2234" s="25" t="s">
        <v>72</v>
      </c>
      <c r="F2234" s="25" t="s">
        <v>72</v>
      </c>
      <c r="G2234" s="25" t="s">
        <v>72</v>
      </c>
      <c r="H2234" s="26" t="s">
        <v>72</v>
      </c>
      <c r="I2234" s="27">
        <f t="shared" si="206"/>
        <v>0</v>
      </c>
      <c r="J2234" s="35"/>
      <c r="K2234" s="35"/>
      <c r="L2234" s="35"/>
      <c r="M2234" s="36"/>
    </row>
    <row r="2235" spans="1:13" ht="30" x14ac:dyDescent="0.2">
      <c r="A2235" s="195"/>
      <c r="B2235" s="47" t="s">
        <v>77</v>
      </c>
      <c r="C2235" s="48" t="s">
        <v>46</v>
      </c>
      <c r="D2235" s="24" t="s">
        <v>72</v>
      </c>
      <c r="E2235" s="25" t="s">
        <v>72</v>
      </c>
      <c r="F2235" s="25" t="s">
        <v>72</v>
      </c>
      <c r="G2235" s="25" t="s">
        <v>72</v>
      </c>
      <c r="H2235" s="26" t="s">
        <v>72</v>
      </c>
      <c r="I2235" s="27">
        <f t="shared" si="206"/>
        <v>0</v>
      </c>
      <c r="J2235" s="35"/>
      <c r="K2235" s="35"/>
      <c r="L2235" s="35"/>
      <c r="M2235" s="36"/>
    </row>
    <row r="2236" spans="1:13" ht="30" x14ac:dyDescent="0.2">
      <c r="A2236" s="49" t="s">
        <v>68</v>
      </c>
      <c r="B2236" s="47" t="s">
        <v>78</v>
      </c>
      <c r="C2236" s="48" t="s">
        <v>46</v>
      </c>
      <c r="D2236" s="24" t="s">
        <v>72</v>
      </c>
      <c r="E2236" s="25" t="s">
        <v>72</v>
      </c>
      <c r="F2236" s="25" t="s">
        <v>72</v>
      </c>
      <c r="G2236" s="25" t="s">
        <v>72</v>
      </c>
      <c r="H2236" s="26" t="s">
        <v>72</v>
      </c>
      <c r="I2236" s="27">
        <f t="shared" si="206"/>
        <v>0</v>
      </c>
      <c r="J2236" s="35"/>
      <c r="K2236" s="35"/>
      <c r="L2236" s="35"/>
      <c r="M2236" s="36"/>
    </row>
    <row r="2237" spans="1:13" ht="15.75" thickBot="1" x14ac:dyDescent="0.25">
      <c r="A2237" s="50" t="s">
        <v>70</v>
      </c>
      <c r="B2237" s="51">
        <v>15</v>
      </c>
      <c r="C2237" s="52" t="s">
        <v>54</v>
      </c>
      <c r="D2237" s="53" t="s">
        <v>72</v>
      </c>
      <c r="E2237" s="54" t="s">
        <v>72</v>
      </c>
      <c r="F2237" s="54" t="s">
        <v>72</v>
      </c>
      <c r="G2237" s="54" t="s">
        <v>72</v>
      </c>
      <c r="H2237" s="55" t="s">
        <v>72</v>
      </c>
      <c r="I2237" s="56">
        <f t="shared" si="206"/>
        <v>0</v>
      </c>
      <c r="J2237" s="57"/>
      <c r="K2237" s="57"/>
      <c r="L2237" s="57"/>
      <c r="M2237" s="58"/>
    </row>
    <row r="2238" spans="1:13" ht="42.75" x14ac:dyDescent="0.2">
      <c r="A2238" s="13" t="s">
        <v>79</v>
      </c>
      <c r="B2238" s="14">
        <v>16</v>
      </c>
      <c r="C2238" s="15"/>
      <c r="D2238" s="59">
        <f>E2238+F2238+G2238+H2238</f>
        <v>0</v>
      </c>
      <c r="E2238" s="17">
        <f>E2239+E2240+E2244+E2248</f>
        <v>0</v>
      </c>
      <c r="F2238" s="17">
        <f>F2239+F2240+F2244+F2248</f>
        <v>0</v>
      </c>
      <c r="G2238" s="17">
        <f>G2239+G2240+G2244+G2248</f>
        <v>0</v>
      </c>
      <c r="H2238" s="18">
        <f>H2239+H2240+H2244+H2248</f>
        <v>0</v>
      </c>
      <c r="I2238" s="60">
        <f>J2238+K2238+L2238+M2238</f>
        <v>0</v>
      </c>
      <c r="J2238" s="20">
        <f>J2239+J2240+J2244+J2248</f>
        <v>0</v>
      </c>
      <c r="K2238" s="20">
        <f>K2239+K2240+K2244+K2248</f>
        <v>0</v>
      </c>
      <c r="L2238" s="20">
        <f>L2239+L2240+L2244+L2248</f>
        <v>0</v>
      </c>
      <c r="M2238" s="21">
        <f>M2239+M2240+M2244+M2248</f>
        <v>0</v>
      </c>
    </row>
    <row r="2239" spans="1:13" ht="15" x14ac:dyDescent="0.2">
      <c r="A2239" s="22" t="s">
        <v>56</v>
      </c>
      <c r="B2239" s="76">
        <v>17</v>
      </c>
      <c r="C2239" s="23" t="s">
        <v>35</v>
      </c>
      <c r="D2239" s="24">
        <f>E2239+F2239+G2239+H2239</f>
        <v>0</v>
      </c>
      <c r="E2239" s="25"/>
      <c r="F2239" s="25"/>
      <c r="G2239" s="25"/>
      <c r="H2239" s="26"/>
      <c r="I2239" s="27">
        <f>J2239+K2239+L2239+M2239</f>
        <v>0</v>
      </c>
      <c r="J2239" s="28"/>
      <c r="K2239" s="28"/>
      <c r="L2239" s="28"/>
      <c r="M2239" s="29"/>
    </row>
    <row r="2240" spans="1:13" ht="30" x14ac:dyDescent="0.2">
      <c r="A2240" s="30" t="s">
        <v>57</v>
      </c>
      <c r="B2240" s="76">
        <v>18</v>
      </c>
      <c r="C2240" s="23" t="s">
        <v>37</v>
      </c>
      <c r="D2240" s="24">
        <f t="shared" ref="D2240:D2248" si="207">E2240+F2240+G2240+H2240</f>
        <v>0</v>
      </c>
      <c r="E2240" s="33">
        <f>E2241+E2242+E2243</f>
        <v>0</v>
      </c>
      <c r="F2240" s="33">
        <f>F2241+F2242+F2243</f>
        <v>0</v>
      </c>
      <c r="G2240" s="33">
        <f>G2241+G2242+G2243</f>
        <v>0</v>
      </c>
      <c r="H2240" s="34">
        <f>H2241+H2242+H2243</f>
        <v>0</v>
      </c>
      <c r="I2240" s="27">
        <f t="shared" ref="I2240:I2248" si="208">J2240+K2240+L2240+M2240</f>
        <v>0</v>
      </c>
      <c r="J2240" s="35">
        <f>J2241+J2242+J2243</f>
        <v>0</v>
      </c>
      <c r="K2240" s="35">
        <f>K2241+K2242+K2243</f>
        <v>0</v>
      </c>
      <c r="L2240" s="35">
        <f>L2241+L2242+L2243</f>
        <v>0</v>
      </c>
      <c r="M2240" s="36">
        <f>M2241+M2242+M2243</f>
        <v>0</v>
      </c>
    </row>
    <row r="2241" spans="1:13" ht="30" x14ac:dyDescent="0.2">
      <c r="A2241" s="37" t="s">
        <v>58</v>
      </c>
      <c r="B2241" s="44" t="s">
        <v>80</v>
      </c>
      <c r="C2241" s="39" t="s">
        <v>37</v>
      </c>
      <c r="D2241" s="24">
        <f t="shared" si="207"/>
        <v>0</v>
      </c>
      <c r="E2241" s="40"/>
      <c r="F2241" s="40"/>
      <c r="G2241" s="40"/>
      <c r="H2241" s="41"/>
      <c r="I2241" s="27">
        <f t="shared" si="208"/>
        <v>0</v>
      </c>
      <c r="J2241" s="42"/>
      <c r="K2241" s="42"/>
      <c r="L2241" s="42"/>
      <c r="M2241" s="43"/>
    </row>
    <row r="2242" spans="1:13" ht="30" x14ac:dyDescent="0.2">
      <c r="A2242" s="37" t="s">
        <v>60</v>
      </c>
      <c r="B2242" s="44" t="s">
        <v>81</v>
      </c>
      <c r="C2242" s="39" t="s">
        <v>37</v>
      </c>
      <c r="D2242" s="24">
        <f t="shared" si="207"/>
        <v>0</v>
      </c>
      <c r="E2242" s="40"/>
      <c r="F2242" s="40"/>
      <c r="G2242" s="40"/>
      <c r="H2242" s="41"/>
      <c r="I2242" s="27">
        <f t="shared" si="208"/>
        <v>0</v>
      </c>
      <c r="J2242" s="42"/>
      <c r="K2242" s="42"/>
      <c r="L2242" s="42"/>
      <c r="M2242" s="43"/>
    </row>
    <row r="2243" spans="1:13" ht="30" x14ac:dyDescent="0.2">
      <c r="A2243" s="37" t="s">
        <v>62</v>
      </c>
      <c r="B2243" s="44" t="s">
        <v>82</v>
      </c>
      <c r="C2243" s="39" t="s">
        <v>44</v>
      </c>
      <c r="D2243" s="24">
        <f t="shared" si="207"/>
        <v>0</v>
      </c>
      <c r="E2243" s="40"/>
      <c r="F2243" s="40"/>
      <c r="G2243" s="40"/>
      <c r="H2243" s="41"/>
      <c r="I2243" s="27">
        <f t="shared" si="208"/>
        <v>0</v>
      </c>
      <c r="J2243" s="42"/>
      <c r="K2243" s="42"/>
      <c r="L2243" s="42"/>
      <c r="M2243" s="43"/>
    </row>
    <row r="2244" spans="1:13" ht="15" x14ac:dyDescent="0.2">
      <c r="A2244" s="45" t="s">
        <v>64</v>
      </c>
      <c r="B2244" s="76">
        <v>19</v>
      </c>
      <c r="C2244" s="46" t="s">
        <v>46</v>
      </c>
      <c r="D2244" s="24">
        <f t="shared" si="207"/>
        <v>0</v>
      </c>
      <c r="E2244" s="25"/>
      <c r="F2244" s="25"/>
      <c r="G2244" s="25"/>
      <c r="H2244" s="26"/>
      <c r="I2244" s="27">
        <f t="shared" si="208"/>
        <v>0</v>
      </c>
      <c r="J2244" s="28"/>
      <c r="K2244" s="28"/>
      <c r="L2244" s="28"/>
      <c r="M2244" s="29"/>
    </row>
    <row r="2245" spans="1:13" ht="15" x14ac:dyDescent="0.2">
      <c r="A2245" s="194" t="s">
        <v>65</v>
      </c>
      <c r="B2245" s="47" t="s">
        <v>83</v>
      </c>
      <c r="C2245" s="48" t="s">
        <v>49</v>
      </c>
      <c r="D2245" s="24">
        <f t="shared" si="207"/>
        <v>0</v>
      </c>
      <c r="E2245" s="25"/>
      <c r="F2245" s="25"/>
      <c r="G2245" s="25"/>
      <c r="H2245" s="26"/>
      <c r="I2245" s="27">
        <f t="shared" si="208"/>
        <v>0</v>
      </c>
      <c r="J2245" s="35"/>
      <c r="K2245" s="35"/>
      <c r="L2245" s="35"/>
      <c r="M2245" s="36"/>
    </row>
    <row r="2246" spans="1:13" ht="30" x14ac:dyDescent="0.2">
      <c r="A2246" s="195"/>
      <c r="B2246" s="47" t="s">
        <v>84</v>
      </c>
      <c r="C2246" s="48" t="s">
        <v>46</v>
      </c>
      <c r="D2246" s="24">
        <f t="shared" si="207"/>
        <v>0</v>
      </c>
      <c r="E2246" s="25"/>
      <c r="F2246" s="25"/>
      <c r="G2246" s="25"/>
      <c r="H2246" s="26"/>
      <c r="I2246" s="27">
        <f t="shared" si="208"/>
        <v>0</v>
      </c>
      <c r="J2246" s="35"/>
      <c r="K2246" s="35"/>
      <c r="L2246" s="35"/>
      <c r="M2246" s="36"/>
    </row>
    <row r="2247" spans="1:13" ht="30" x14ac:dyDescent="0.2">
      <c r="A2247" s="49" t="s">
        <v>68</v>
      </c>
      <c r="B2247" s="47" t="s">
        <v>85</v>
      </c>
      <c r="C2247" s="48" t="s">
        <v>46</v>
      </c>
      <c r="D2247" s="24">
        <f t="shared" si="207"/>
        <v>0</v>
      </c>
      <c r="E2247" s="25"/>
      <c r="F2247" s="25"/>
      <c r="G2247" s="25"/>
      <c r="H2247" s="26"/>
      <c r="I2247" s="27">
        <f t="shared" si="208"/>
        <v>0</v>
      </c>
      <c r="J2247" s="35"/>
      <c r="K2247" s="35"/>
      <c r="L2247" s="35"/>
      <c r="M2247" s="36"/>
    </row>
    <row r="2248" spans="1:13" ht="15.75" thickBot="1" x14ac:dyDescent="0.25">
      <c r="A2248" s="61" t="s">
        <v>70</v>
      </c>
      <c r="B2248" s="77">
        <v>20</v>
      </c>
      <c r="C2248" s="62" t="s">
        <v>54</v>
      </c>
      <c r="D2248" s="63">
        <f t="shared" si="207"/>
        <v>0</v>
      </c>
      <c r="E2248" s="64"/>
      <c r="F2248" s="64"/>
      <c r="G2248" s="64"/>
      <c r="H2248" s="65"/>
      <c r="I2248" s="66">
        <f t="shared" si="208"/>
        <v>0</v>
      </c>
      <c r="J2248" s="67"/>
      <c r="K2248" s="67"/>
      <c r="L2248" s="67"/>
      <c r="M2248" s="68"/>
    </row>
    <row r="2249" spans="1:13" ht="13.5" thickTop="1" x14ac:dyDescent="0.2"/>
    <row r="2251" spans="1:13" ht="15.75" x14ac:dyDescent="0.2">
      <c r="K2251" s="196" t="s">
        <v>0</v>
      </c>
      <c r="L2251" s="196"/>
      <c r="M2251" s="196"/>
    </row>
    <row r="2252" spans="1:13" ht="15.75" x14ac:dyDescent="0.2">
      <c r="K2252" s="196" t="s">
        <v>1</v>
      </c>
      <c r="L2252" s="196"/>
      <c r="M2252" s="196"/>
    </row>
    <row r="2253" spans="1:13" ht="15.75" x14ac:dyDescent="0.2">
      <c r="K2253" s="196" t="s">
        <v>2</v>
      </c>
      <c r="L2253" s="196"/>
      <c r="M2253" s="196"/>
    </row>
    <row r="2254" spans="1:13" ht="15.75" x14ac:dyDescent="0.2">
      <c r="K2254" s="196" t="s">
        <v>3</v>
      </c>
      <c r="L2254" s="196"/>
      <c r="M2254" s="196"/>
    </row>
    <row r="2255" spans="1:13" ht="15.75" x14ac:dyDescent="0.2">
      <c r="K2255" s="196" t="s">
        <v>4</v>
      </c>
      <c r="L2255" s="196"/>
      <c r="M2255" s="196"/>
    </row>
    <row r="2256" spans="1:13" ht="15.75" x14ac:dyDescent="0.2">
      <c r="K2256" s="196" t="s">
        <v>5</v>
      </c>
      <c r="L2256" s="196"/>
      <c r="M2256" s="196"/>
    </row>
    <row r="2257" spans="1:13" ht="15.75" x14ac:dyDescent="0.2">
      <c r="K2257" s="196" t="s">
        <v>6</v>
      </c>
      <c r="L2257" s="196"/>
      <c r="M2257" s="196"/>
    </row>
    <row r="2258" spans="1:13" ht="15.75" x14ac:dyDescent="0.2">
      <c r="K2258" s="196" t="s">
        <v>7</v>
      </c>
      <c r="L2258" s="196"/>
      <c r="M2258" s="196"/>
    </row>
    <row r="2260" spans="1:13" ht="16.5" x14ac:dyDescent="0.2">
      <c r="A2260" s="197" t="str">
        <f>$A$10</f>
        <v>Объёмы медицинской помощи по территориальной программе обязательного медицинского страхования на 2018 год</v>
      </c>
      <c r="B2260" s="197"/>
      <c r="C2260" s="197"/>
      <c r="D2260" s="197"/>
      <c r="E2260" s="197"/>
      <c r="F2260" s="197"/>
      <c r="G2260" s="197"/>
      <c r="H2260" s="197"/>
      <c r="I2260" s="197"/>
      <c r="J2260" s="197"/>
      <c r="K2260" s="197"/>
      <c r="L2260" s="197"/>
      <c r="M2260" s="197"/>
    </row>
    <row r="2261" spans="1:13" ht="16.5" x14ac:dyDescent="0.2">
      <c r="A2261" s="198" t="s">
        <v>110</v>
      </c>
      <c r="B2261" s="199"/>
      <c r="C2261" s="199"/>
      <c r="D2261" s="199"/>
      <c r="E2261" s="199"/>
      <c r="F2261" s="199"/>
      <c r="G2261" s="199"/>
      <c r="H2261" s="199"/>
      <c r="I2261" s="199"/>
      <c r="J2261" s="199"/>
      <c r="K2261" s="199"/>
      <c r="L2261" s="199"/>
      <c r="M2261" s="199"/>
    </row>
    <row r="2262" spans="1:13" ht="16.5" x14ac:dyDescent="0.2">
      <c r="A2262" s="197" t="str">
        <f>$A$12</f>
        <v>СВОД</v>
      </c>
      <c r="B2262" s="197"/>
      <c r="C2262" s="197"/>
      <c r="D2262" s="197"/>
      <c r="E2262" s="197"/>
      <c r="F2262" s="197"/>
      <c r="G2262" s="197"/>
      <c r="H2262" s="197"/>
      <c r="I2262" s="197"/>
      <c r="J2262" s="197"/>
      <c r="K2262" s="197"/>
      <c r="L2262" s="197"/>
      <c r="M2262" s="197"/>
    </row>
    <row r="2263" spans="1:13" ht="15" thickBot="1" x14ac:dyDescent="0.25">
      <c r="A2263" s="4"/>
      <c r="B2263" s="71"/>
      <c r="C2263" s="4"/>
      <c r="D2263" s="4"/>
      <c r="E2263" s="4"/>
      <c r="F2263" s="4"/>
      <c r="G2263" s="4"/>
      <c r="H2263" s="4"/>
      <c r="I2263" s="4"/>
      <c r="J2263" s="4"/>
      <c r="K2263" s="4"/>
      <c r="L2263" s="4"/>
      <c r="M2263" s="4"/>
    </row>
    <row r="2264" spans="1:13" ht="13.5" thickTop="1" x14ac:dyDescent="0.2">
      <c r="A2264" s="200" t="s">
        <v>10</v>
      </c>
      <c r="B2264" s="203" t="s">
        <v>11</v>
      </c>
      <c r="C2264" s="206" t="s">
        <v>12</v>
      </c>
      <c r="D2264" s="209" t="str">
        <f>$D$14</f>
        <v>Всего на 2018 год</v>
      </c>
      <c r="E2264" s="212" t="s">
        <v>14</v>
      </c>
      <c r="F2264" s="212"/>
      <c r="G2264" s="212"/>
      <c r="H2264" s="213"/>
      <c r="I2264" s="209" t="str">
        <f>$I$14</f>
        <v>Всего на 2018 год</v>
      </c>
      <c r="J2264" s="212" t="s">
        <v>15</v>
      </c>
      <c r="K2264" s="212"/>
      <c r="L2264" s="212"/>
      <c r="M2264" s="213"/>
    </row>
    <row r="2265" spans="1:13" x14ac:dyDescent="0.2">
      <c r="A2265" s="201"/>
      <c r="B2265" s="204"/>
      <c r="C2265" s="207"/>
      <c r="D2265" s="210"/>
      <c r="E2265" s="214"/>
      <c r="F2265" s="214"/>
      <c r="G2265" s="214"/>
      <c r="H2265" s="215"/>
      <c r="I2265" s="210"/>
      <c r="J2265" s="214"/>
      <c r="K2265" s="214"/>
      <c r="L2265" s="214"/>
      <c r="M2265" s="215"/>
    </row>
    <row r="2266" spans="1:13" ht="30.75" thickBot="1" x14ac:dyDescent="0.25">
      <c r="A2266" s="202"/>
      <c r="B2266" s="205"/>
      <c r="C2266" s="208"/>
      <c r="D2266" s="211"/>
      <c r="E2266" s="74" t="s">
        <v>16</v>
      </c>
      <c r="F2266" s="74" t="s">
        <v>17</v>
      </c>
      <c r="G2266" s="74" t="s">
        <v>18</v>
      </c>
      <c r="H2266" s="75" t="s">
        <v>19</v>
      </c>
      <c r="I2266" s="211"/>
      <c r="J2266" s="74" t="s">
        <v>16</v>
      </c>
      <c r="K2266" s="74" t="s">
        <v>17</v>
      </c>
      <c r="L2266" s="74" t="s">
        <v>18</v>
      </c>
      <c r="M2266" s="75" t="s">
        <v>19</v>
      </c>
    </row>
    <row r="2267" spans="1:13" ht="15.75" thickTop="1" thickBot="1" x14ac:dyDescent="0.25">
      <c r="A2267" s="6" t="s">
        <v>20</v>
      </c>
      <c r="B2267" s="7" t="s">
        <v>21</v>
      </c>
      <c r="C2267" s="8" t="s">
        <v>22</v>
      </c>
      <c r="D2267" s="9" t="s">
        <v>23</v>
      </c>
      <c r="E2267" s="10" t="s">
        <v>24</v>
      </c>
      <c r="F2267" s="10" t="s">
        <v>25</v>
      </c>
      <c r="G2267" s="10" t="s">
        <v>26</v>
      </c>
      <c r="H2267" s="11" t="s">
        <v>27</v>
      </c>
      <c r="I2267" s="9" t="s">
        <v>28</v>
      </c>
      <c r="J2267" s="10" t="s">
        <v>29</v>
      </c>
      <c r="K2267" s="10" t="s">
        <v>30</v>
      </c>
      <c r="L2267" s="10" t="s">
        <v>31</v>
      </c>
      <c r="M2267" s="11" t="s">
        <v>32</v>
      </c>
    </row>
    <row r="2268" spans="1:13" ht="43.5" thickTop="1" x14ac:dyDescent="0.2">
      <c r="A2268" s="13" t="s">
        <v>33</v>
      </c>
      <c r="B2268" s="14">
        <v>1</v>
      </c>
      <c r="C2268" s="15"/>
      <c r="D2268" s="16"/>
      <c r="E2268" s="17"/>
      <c r="F2268" s="17"/>
      <c r="G2268" s="17"/>
      <c r="H2268" s="18"/>
      <c r="I2268" s="19">
        <f>J2268+K2268+L2268+M2268</f>
        <v>0</v>
      </c>
      <c r="J2268" s="20">
        <f>J2269+J2270+J2274+J2278</f>
        <v>0</v>
      </c>
      <c r="K2268" s="20">
        <f>K2269+K2270+K2274+K2278</f>
        <v>0</v>
      </c>
      <c r="L2268" s="20">
        <f>L2269+L2270+L2274+L2278</f>
        <v>0</v>
      </c>
      <c r="M2268" s="21">
        <f>M2269+M2270+M2274+M2278</f>
        <v>0</v>
      </c>
    </row>
    <row r="2269" spans="1:13" ht="30" x14ac:dyDescent="0.2">
      <c r="A2269" s="22" t="s">
        <v>34</v>
      </c>
      <c r="B2269" s="76">
        <v>2</v>
      </c>
      <c r="C2269" s="23" t="s">
        <v>35</v>
      </c>
      <c r="D2269" s="24">
        <f>E2269+F2269+G2269+H2269</f>
        <v>0</v>
      </c>
      <c r="E2269" s="25">
        <f t="shared" ref="E2269:H2278" si="209">E2280+E2302</f>
        <v>0</v>
      </c>
      <c r="F2269" s="25">
        <f t="shared" si="209"/>
        <v>0</v>
      </c>
      <c r="G2269" s="25">
        <f t="shared" si="209"/>
        <v>0</v>
      </c>
      <c r="H2269" s="26">
        <f t="shared" si="209"/>
        <v>0</v>
      </c>
      <c r="I2269" s="27">
        <f>J2269+K2269+L2269+M2269</f>
        <v>0</v>
      </c>
      <c r="J2269" s="28">
        <f>J2280+J2291+J2302</f>
        <v>0</v>
      </c>
      <c r="K2269" s="28">
        <f>K2280+K2291+K2302</f>
        <v>0</v>
      </c>
      <c r="L2269" s="28">
        <f>L2280+L2291+L2302</f>
        <v>0</v>
      </c>
      <c r="M2269" s="29">
        <f>M2280+M2291+M2302</f>
        <v>0</v>
      </c>
    </row>
    <row r="2270" spans="1:13" ht="30" x14ac:dyDescent="0.2">
      <c r="A2270" s="30" t="s">
        <v>36</v>
      </c>
      <c r="B2270" s="31">
        <v>3</v>
      </c>
      <c r="C2270" s="32" t="s">
        <v>37</v>
      </c>
      <c r="D2270" s="24">
        <f t="shared" ref="D2270:D2278" si="210">E2270+F2270+G2270+H2270</f>
        <v>0</v>
      </c>
      <c r="E2270" s="33">
        <f t="shared" si="209"/>
        <v>0</v>
      </c>
      <c r="F2270" s="33">
        <f t="shared" si="209"/>
        <v>0</v>
      </c>
      <c r="G2270" s="33">
        <f t="shared" si="209"/>
        <v>0</v>
      </c>
      <c r="H2270" s="34">
        <f t="shared" si="209"/>
        <v>0</v>
      </c>
      <c r="I2270" s="27">
        <f t="shared" ref="I2270:I2278" si="211">J2270+K2270+L2270+M2270</f>
        <v>0</v>
      </c>
      <c r="J2270" s="35">
        <f>J2271+J2272+J2273</f>
        <v>0</v>
      </c>
      <c r="K2270" s="35">
        <f>K2271+K2272+K2273</f>
        <v>0</v>
      </c>
      <c r="L2270" s="35">
        <f>L2271+L2272+L2273</f>
        <v>0</v>
      </c>
      <c r="M2270" s="36">
        <f>M2271+M2272+M2273</f>
        <v>0</v>
      </c>
    </row>
    <row r="2271" spans="1:13" ht="45" x14ac:dyDescent="0.2">
      <c r="A2271" s="37" t="s">
        <v>38</v>
      </c>
      <c r="B2271" s="38" t="s">
        <v>39</v>
      </c>
      <c r="C2271" s="39" t="s">
        <v>37</v>
      </c>
      <c r="D2271" s="24">
        <f t="shared" si="210"/>
        <v>0</v>
      </c>
      <c r="E2271" s="40">
        <f t="shared" si="209"/>
        <v>0</v>
      </c>
      <c r="F2271" s="40">
        <f t="shared" si="209"/>
        <v>0</v>
      </c>
      <c r="G2271" s="40">
        <f t="shared" si="209"/>
        <v>0</v>
      </c>
      <c r="H2271" s="41">
        <f t="shared" si="209"/>
        <v>0</v>
      </c>
      <c r="I2271" s="27">
        <f t="shared" si="211"/>
        <v>0</v>
      </c>
      <c r="J2271" s="42">
        <f t="shared" ref="J2271:M2278" si="212">J2282+J2293+J2304</f>
        <v>0</v>
      </c>
      <c r="K2271" s="42">
        <f t="shared" si="212"/>
        <v>0</v>
      </c>
      <c r="L2271" s="42">
        <f t="shared" si="212"/>
        <v>0</v>
      </c>
      <c r="M2271" s="43">
        <f t="shared" si="212"/>
        <v>0</v>
      </c>
    </row>
    <row r="2272" spans="1:13" ht="45" x14ac:dyDescent="0.2">
      <c r="A2272" s="37" t="s">
        <v>40</v>
      </c>
      <c r="B2272" s="44" t="s">
        <v>41</v>
      </c>
      <c r="C2272" s="39" t="s">
        <v>37</v>
      </c>
      <c r="D2272" s="24">
        <f t="shared" si="210"/>
        <v>0</v>
      </c>
      <c r="E2272" s="40">
        <f t="shared" si="209"/>
        <v>0</v>
      </c>
      <c r="F2272" s="40">
        <f t="shared" si="209"/>
        <v>0</v>
      </c>
      <c r="G2272" s="40">
        <f t="shared" si="209"/>
        <v>0</v>
      </c>
      <c r="H2272" s="41">
        <f t="shared" si="209"/>
        <v>0</v>
      </c>
      <c r="I2272" s="27">
        <f t="shared" si="211"/>
        <v>0</v>
      </c>
      <c r="J2272" s="42">
        <f t="shared" si="212"/>
        <v>0</v>
      </c>
      <c r="K2272" s="42">
        <f t="shared" si="212"/>
        <v>0</v>
      </c>
      <c r="L2272" s="42">
        <f t="shared" si="212"/>
        <v>0</v>
      </c>
      <c r="M2272" s="43">
        <f t="shared" si="212"/>
        <v>0</v>
      </c>
    </row>
    <row r="2273" spans="1:13" ht="45" x14ac:dyDescent="0.2">
      <c r="A2273" s="37" t="s">
        <v>42</v>
      </c>
      <c r="B2273" s="44" t="s">
        <v>43</v>
      </c>
      <c r="C2273" s="39" t="s">
        <v>44</v>
      </c>
      <c r="D2273" s="24">
        <f t="shared" si="210"/>
        <v>0</v>
      </c>
      <c r="E2273" s="40">
        <f t="shared" si="209"/>
        <v>0</v>
      </c>
      <c r="F2273" s="40">
        <f t="shared" si="209"/>
        <v>0</v>
      </c>
      <c r="G2273" s="40">
        <f t="shared" si="209"/>
        <v>0</v>
      </c>
      <c r="H2273" s="41">
        <f t="shared" si="209"/>
        <v>0</v>
      </c>
      <c r="I2273" s="27">
        <f t="shared" si="211"/>
        <v>0</v>
      </c>
      <c r="J2273" s="42">
        <f t="shared" si="212"/>
        <v>0</v>
      </c>
      <c r="K2273" s="42">
        <f t="shared" si="212"/>
        <v>0</v>
      </c>
      <c r="L2273" s="42">
        <f t="shared" si="212"/>
        <v>0</v>
      </c>
      <c r="M2273" s="43">
        <f t="shared" si="212"/>
        <v>0</v>
      </c>
    </row>
    <row r="2274" spans="1:13" ht="30" x14ac:dyDescent="0.2">
      <c r="A2274" s="45" t="s">
        <v>45</v>
      </c>
      <c r="B2274" s="76">
        <v>4</v>
      </c>
      <c r="C2274" s="46" t="s">
        <v>46</v>
      </c>
      <c r="D2274" s="24">
        <f t="shared" si="210"/>
        <v>0</v>
      </c>
      <c r="E2274" s="25">
        <f t="shared" si="209"/>
        <v>0</v>
      </c>
      <c r="F2274" s="25">
        <f t="shared" si="209"/>
        <v>0</v>
      </c>
      <c r="G2274" s="25">
        <f t="shared" si="209"/>
        <v>0</v>
      </c>
      <c r="H2274" s="26">
        <f t="shared" si="209"/>
        <v>0</v>
      </c>
      <c r="I2274" s="27">
        <f t="shared" si="211"/>
        <v>0</v>
      </c>
      <c r="J2274" s="28">
        <f t="shared" si="212"/>
        <v>0</v>
      </c>
      <c r="K2274" s="28">
        <f t="shared" si="212"/>
        <v>0</v>
      </c>
      <c r="L2274" s="28">
        <f t="shared" si="212"/>
        <v>0</v>
      </c>
      <c r="M2274" s="29">
        <f t="shared" si="212"/>
        <v>0</v>
      </c>
    </row>
    <row r="2275" spans="1:13" ht="15" x14ac:dyDescent="0.2">
      <c r="A2275" s="194" t="s">
        <v>47</v>
      </c>
      <c r="B2275" s="47" t="s">
        <v>48</v>
      </c>
      <c r="C2275" s="48" t="s">
        <v>49</v>
      </c>
      <c r="D2275" s="24">
        <f t="shared" si="210"/>
        <v>0</v>
      </c>
      <c r="E2275" s="25">
        <f t="shared" si="209"/>
        <v>0</v>
      </c>
      <c r="F2275" s="25">
        <f t="shared" si="209"/>
        <v>0</v>
      </c>
      <c r="G2275" s="25">
        <f t="shared" si="209"/>
        <v>0</v>
      </c>
      <c r="H2275" s="26">
        <f t="shared" si="209"/>
        <v>0</v>
      </c>
      <c r="I2275" s="27">
        <f t="shared" si="211"/>
        <v>0</v>
      </c>
      <c r="J2275" s="28">
        <f t="shared" si="212"/>
        <v>0</v>
      </c>
      <c r="K2275" s="28">
        <f t="shared" si="212"/>
        <v>0</v>
      </c>
      <c r="L2275" s="28">
        <f t="shared" si="212"/>
        <v>0</v>
      </c>
      <c r="M2275" s="29">
        <f t="shared" si="212"/>
        <v>0</v>
      </c>
    </row>
    <row r="2276" spans="1:13" ht="30" x14ac:dyDescent="0.2">
      <c r="A2276" s="195"/>
      <c r="B2276" s="47" t="s">
        <v>50</v>
      </c>
      <c r="C2276" s="48" t="s">
        <v>46</v>
      </c>
      <c r="D2276" s="24">
        <f t="shared" si="210"/>
        <v>0</v>
      </c>
      <c r="E2276" s="25">
        <f t="shared" si="209"/>
        <v>0</v>
      </c>
      <c r="F2276" s="25">
        <f t="shared" si="209"/>
        <v>0</v>
      </c>
      <c r="G2276" s="25">
        <f t="shared" si="209"/>
        <v>0</v>
      </c>
      <c r="H2276" s="26">
        <f t="shared" si="209"/>
        <v>0</v>
      </c>
      <c r="I2276" s="27">
        <f t="shared" si="211"/>
        <v>0</v>
      </c>
      <c r="J2276" s="28">
        <f t="shared" si="212"/>
        <v>0</v>
      </c>
      <c r="K2276" s="28">
        <f t="shared" si="212"/>
        <v>0</v>
      </c>
      <c r="L2276" s="28">
        <f t="shared" si="212"/>
        <v>0</v>
      </c>
      <c r="M2276" s="29">
        <f t="shared" si="212"/>
        <v>0</v>
      </c>
    </row>
    <row r="2277" spans="1:13" ht="45" x14ac:dyDescent="0.2">
      <c r="A2277" s="49" t="s">
        <v>51</v>
      </c>
      <c r="B2277" s="47" t="s">
        <v>52</v>
      </c>
      <c r="C2277" s="48" t="s">
        <v>46</v>
      </c>
      <c r="D2277" s="24">
        <f t="shared" si="210"/>
        <v>0</v>
      </c>
      <c r="E2277" s="25">
        <f t="shared" si="209"/>
        <v>0</v>
      </c>
      <c r="F2277" s="25">
        <f t="shared" si="209"/>
        <v>0</v>
      </c>
      <c r="G2277" s="25">
        <f t="shared" si="209"/>
        <v>0</v>
      </c>
      <c r="H2277" s="26">
        <f t="shared" si="209"/>
        <v>0</v>
      </c>
      <c r="I2277" s="27">
        <f t="shared" si="211"/>
        <v>0</v>
      </c>
      <c r="J2277" s="28">
        <f t="shared" si="212"/>
        <v>0</v>
      </c>
      <c r="K2277" s="28">
        <f t="shared" si="212"/>
        <v>0</v>
      </c>
      <c r="L2277" s="28">
        <f t="shared" si="212"/>
        <v>0</v>
      </c>
      <c r="M2277" s="29">
        <f t="shared" si="212"/>
        <v>0</v>
      </c>
    </row>
    <row r="2278" spans="1:13" ht="30.75" thickBot="1" x14ac:dyDescent="0.25">
      <c r="A2278" s="50" t="s">
        <v>53</v>
      </c>
      <c r="B2278" s="51">
        <v>5</v>
      </c>
      <c r="C2278" s="52" t="s">
        <v>54</v>
      </c>
      <c r="D2278" s="53">
        <f t="shared" si="210"/>
        <v>0</v>
      </c>
      <c r="E2278" s="54">
        <f t="shared" si="209"/>
        <v>0</v>
      </c>
      <c r="F2278" s="54">
        <f t="shared" si="209"/>
        <v>0</v>
      </c>
      <c r="G2278" s="54">
        <f t="shared" si="209"/>
        <v>0</v>
      </c>
      <c r="H2278" s="55">
        <f t="shared" si="209"/>
        <v>0</v>
      </c>
      <c r="I2278" s="56">
        <f t="shared" si="211"/>
        <v>0</v>
      </c>
      <c r="J2278" s="57">
        <f t="shared" si="212"/>
        <v>0</v>
      </c>
      <c r="K2278" s="57">
        <f t="shared" si="212"/>
        <v>0</v>
      </c>
      <c r="L2278" s="57">
        <f t="shared" si="212"/>
        <v>0</v>
      </c>
      <c r="M2278" s="58">
        <f t="shared" si="212"/>
        <v>0</v>
      </c>
    </row>
    <row r="2279" spans="1:13" ht="71.25" x14ac:dyDescent="0.2">
      <c r="A2279" s="13" t="s">
        <v>55</v>
      </c>
      <c r="B2279" s="14">
        <v>6</v>
      </c>
      <c r="C2279" s="15"/>
      <c r="D2279" s="16"/>
      <c r="E2279" s="17"/>
      <c r="F2279" s="17"/>
      <c r="G2279" s="17"/>
      <c r="H2279" s="18"/>
      <c r="I2279" s="19">
        <v>0</v>
      </c>
      <c r="J2279" s="20">
        <v>0</v>
      </c>
      <c r="K2279" s="20">
        <v>0</v>
      </c>
      <c r="L2279" s="20">
        <v>0</v>
      </c>
      <c r="M2279" s="21">
        <v>0</v>
      </c>
    </row>
    <row r="2280" spans="1:13" ht="15" x14ac:dyDescent="0.2">
      <c r="A2280" s="22" t="s">
        <v>56</v>
      </c>
      <c r="B2280" s="76">
        <v>7</v>
      </c>
      <c r="C2280" s="23" t="s">
        <v>35</v>
      </c>
      <c r="D2280" s="24">
        <v>0</v>
      </c>
      <c r="E2280" s="25">
        <v>0</v>
      </c>
      <c r="F2280" s="25">
        <v>0</v>
      </c>
      <c r="G2280" s="25">
        <v>0</v>
      </c>
      <c r="H2280" s="26">
        <v>0</v>
      </c>
      <c r="I2280" s="27">
        <v>0</v>
      </c>
      <c r="J2280" s="28">
        <v>0</v>
      </c>
      <c r="K2280" s="28">
        <v>0</v>
      </c>
      <c r="L2280" s="28">
        <v>0</v>
      </c>
      <c r="M2280" s="29">
        <v>0</v>
      </c>
    </row>
    <row r="2281" spans="1:13" ht="30" x14ac:dyDescent="0.2">
      <c r="A2281" s="30" t="s">
        <v>57</v>
      </c>
      <c r="B2281" s="76">
        <v>8</v>
      </c>
      <c r="C2281" s="39" t="s">
        <v>37</v>
      </c>
      <c r="D2281" s="24">
        <v>0</v>
      </c>
      <c r="E2281" s="33">
        <v>0</v>
      </c>
      <c r="F2281" s="33">
        <v>0</v>
      </c>
      <c r="G2281" s="33">
        <v>0</v>
      </c>
      <c r="H2281" s="34">
        <v>0</v>
      </c>
      <c r="I2281" s="27">
        <v>0</v>
      </c>
      <c r="J2281" s="35">
        <v>0</v>
      </c>
      <c r="K2281" s="35">
        <v>0</v>
      </c>
      <c r="L2281" s="35">
        <v>0</v>
      </c>
      <c r="M2281" s="36">
        <v>0</v>
      </c>
    </row>
    <row r="2282" spans="1:13" ht="30" x14ac:dyDescent="0.2">
      <c r="A2282" s="37" t="s">
        <v>58</v>
      </c>
      <c r="B2282" s="44" t="s">
        <v>59</v>
      </c>
      <c r="C2282" s="39" t="s">
        <v>37</v>
      </c>
      <c r="D2282" s="24">
        <v>0</v>
      </c>
      <c r="E2282" s="40">
        <v>0</v>
      </c>
      <c r="F2282" s="40">
        <v>0</v>
      </c>
      <c r="G2282" s="40">
        <v>0</v>
      </c>
      <c r="H2282" s="41">
        <v>0</v>
      </c>
      <c r="I2282" s="27">
        <v>0</v>
      </c>
      <c r="J2282" s="42">
        <v>0</v>
      </c>
      <c r="K2282" s="42">
        <v>0</v>
      </c>
      <c r="L2282" s="42">
        <v>0</v>
      </c>
      <c r="M2282" s="43">
        <v>0</v>
      </c>
    </row>
    <row r="2283" spans="1:13" ht="30" x14ac:dyDescent="0.2">
      <c r="A2283" s="37" t="s">
        <v>60</v>
      </c>
      <c r="B2283" s="44" t="s">
        <v>61</v>
      </c>
      <c r="C2283" s="39" t="s">
        <v>37</v>
      </c>
      <c r="D2283" s="24">
        <v>0</v>
      </c>
      <c r="E2283" s="40">
        <v>0</v>
      </c>
      <c r="F2283" s="40">
        <v>0</v>
      </c>
      <c r="G2283" s="40">
        <v>0</v>
      </c>
      <c r="H2283" s="41">
        <v>0</v>
      </c>
      <c r="I2283" s="27">
        <v>0</v>
      </c>
      <c r="J2283" s="42">
        <v>0</v>
      </c>
      <c r="K2283" s="42">
        <v>0</v>
      </c>
      <c r="L2283" s="42">
        <v>0</v>
      </c>
      <c r="M2283" s="43">
        <v>0</v>
      </c>
    </row>
    <row r="2284" spans="1:13" ht="30" x14ac:dyDescent="0.2">
      <c r="A2284" s="37" t="s">
        <v>62</v>
      </c>
      <c r="B2284" s="44" t="s">
        <v>63</v>
      </c>
      <c r="C2284" s="39" t="s">
        <v>44</v>
      </c>
      <c r="D2284" s="24">
        <v>0</v>
      </c>
      <c r="E2284" s="40">
        <v>0</v>
      </c>
      <c r="F2284" s="40">
        <v>0</v>
      </c>
      <c r="G2284" s="40">
        <v>0</v>
      </c>
      <c r="H2284" s="41">
        <v>0</v>
      </c>
      <c r="I2284" s="27">
        <v>0</v>
      </c>
      <c r="J2284" s="42">
        <v>0</v>
      </c>
      <c r="K2284" s="42">
        <v>0</v>
      </c>
      <c r="L2284" s="42">
        <v>0</v>
      </c>
      <c r="M2284" s="43">
        <v>0</v>
      </c>
    </row>
    <row r="2285" spans="1:13" ht="15" x14ac:dyDescent="0.2">
      <c r="A2285" s="45" t="s">
        <v>64</v>
      </c>
      <c r="B2285" s="76">
        <v>9</v>
      </c>
      <c r="C2285" s="46" t="s">
        <v>46</v>
      </c>
      <c r="D2285" s="24">
        <v>0</v>
      </c>
      <c r="E2285" s="25">
        <v>0</v>
      </c>
      <c r="F2285" s="25">
        <v>0</v>
      </c>
      <c r="G2285" s="25">
        <v>0</v>
      </c>
      <c r="H2285" s="26">
        <v>0</v>
      </c>
      <c r="I2285" s="27">
        <v>0</v>
      </c>
      <c r="J2285" s="28">
        <v>0</v>
      </c>
      <c r="K2285" s="28">
        <v>0</v>
      </c>
      <c r="L2285" s="28">
        <v>0</v>
      </c>
      <c r="M2285" s="29">
        <v>0</v>
      </c>
    </row>
    <row r="2286" spans="1:13" ht="15" x14ac:dyDescent="0.2">
      <c r="A2286" s="194" t="s">
        <v>65</v>
      </c>
      <c r="B2286" s="47" t="s">
        <v>66</v>
      </c>
      <c r="C2286" s="48" t="s">
        <v>49</v>
      </c>
      <c r="D2286" s="24">
        <v>0</v>
      </c>
      <c r="E2286" s="25">
        <v>0</v>
      </c>
      <c r="F2286" s="25">
        <v>0</v>
      </c>
      <c r="G2286" s="25">
        <v>0</v>
      </c>
      <c r="H2286" s="26">
        <v>0</v>
      </c>
      <c r="I2286" s="27">
        <v>0</v>
      </c>
      <c r="J2286" s="28">
        <v>0</v>
      </c>
      <c r="K2286" s="28">
        <v>0</v>
      </c>
      <c r="L2286" s="28">
        <v>0</v>
      </c>
      <c r="M2286" s="29">
        <v>0</v>
      </c>
    </row>
    <row r="2287" spans="1:13" ht="30" x14ac:dyDescent="0.2">
      <c r="A2287" s="195"/>
      <c r="B2287" s="47" t="s">
        <v>67</v>
      </c>
      <c r="C2287" s="48" t="s">
        <v>46</v>
      </c>
      <c r="D2287" s="24">
        <v>0</v>
      </c>
      <c r="E2287" s="25">
        <v>0</v>
      </c>
      <c r="F2287" s="25">
        <v>0</v>
      </c>
      <c r="G2287" s="25">
        <v>0</v>
      </c>
      <c r="H2287" s="26">
        <v>0</v>
      </c>
      <c r="I2287" s="27">
        <v>0</v>
      </c>
      <c r="J2287" s="28">
        <v>0</v>
      </c>
      <c r="K2287" s="28">
        <v>0</v>
      </c>
      <c r="L2287" s="28">
        <v>0</v>
      </c>
      <c r="M2287" s="29">
        <v>0</v>
      </c>
    </row>
    <row r="2288" spans="1:13" ht="30" x14ac:dyDescent="0.2">
      <c r="A2288" s="49" t="s">
        <v>68</v>
      </c>
      <c r="B2288" s="47" t="s">
        <v>69</v>
      </c>
      <c r="C2288" s="48" t="s">
        <v>46</v>
      </c>
      <c r="D2288" s="24">
        <v>0</v>
      </c>
      <c r="E2288" s="25">
        <v>0</v>
      </c>
      <c r="F2288" s="25">
        <v>0</v>
      </c>
      <c r="G2288" s="25">
        <v>0</v>
      </c>
      <c r="H2288" s="26">
        <v>0</v>
      </c>
      <c r="I2288" s="27">
        <v>0</v>
      </c>
      <c r="J2288" s="28">
        <v>0</v>
      </c>
      <c r="K2288" s="28">
        <v>0</v>
      </c>
      <c r="L2288" s="28">
        <v>0</v>
      </c>
      <c r="M2288" s="29">
        <v>0</v>
      </c>
    </row>
    <row r="2289" spans="1:13" ht="15.75" thickBot="1" x14ac:dyDescent="0.25">
      <c r="A2289" s="50" t="s">
        <v>70</v>
      </c>
      <c r="B2289" s="51">
        <v>10</v>
      </c>
      <c r="C2289" s="52" t="s">
        <v>54</v>
      </c>
      <c r="D2289" s="53">
        <v>0</v>
      </c>
      <c r="E2289" s="54">
        <v>0</v>
      </c>
      <c r="F2289" s="54">
        <v>0</v>
      </c>
      <c r="G2289" s="54">
        <v>0</v>
      </c>
      <c r="H2289" s="55">
        <v>0</v>
      </c>
      <c r="I2289" s="56">
        <v>0</v>
      </c>
      <c r="J2289" s="57">
        <v>0</v>
      </c>
      <c r="K2289" s="57">
        <v>0</v>
      </c>
      <c r="L2289" s="57">
        <v>0</v>
      </c>
      <c r="M2289" s="58">
        <v>0</v>
      </c>
    </row>
    <row r="2290" spans="1:13" ht="71.25" x14ac:dyDescent="0.2">
      <c r="A2290" s="13" t="s">
        <v>71</v>
      </c>
      <c r="B2290" s="14">
        <v>11</v>
      </c>
      <c r="C2290" s="15"/>
      <c r="D2290" s="59" t="s">
        <v>72</v>
      </c>
      <c r="E2290" s="17" t="s">
        <v>72</v>
      </c>
      <c r="F2290" s="17" t="s">
        <v>72</v>
      </c>
      <c r="G2290" s="17" t="s">
        <v>72</v>
      </c>
      <c r="H2290" s="17" t="s">
        <v>72</v>
      </c>
      <c r="I2290" s="19">
        <f>J2290+K2290+L2290+M2290</f>
        <v>0</v>
      </c>
      <c r="J2290" s="20">
        <f>J2291+J2292+J2296+J2300</f>
        <v>0</v>
      </c>
      <c r="K2290" s="20">
        <f>K2291+K2292+K2296+K2300</f>
        <v>0</v>
      </c>
      <c r="L2290" s="20">
        <f>L2291+L2292+L2296+L2300</f>
        <v>0</v>
      </c>
      <c r="M2290" s="21">
        <f>M2291+M2292+M2296+M2300</f>
        <v>0</v>
      </c>
    </row>
    <row r="2291" spans="1:13" ht="15" x14ac:dyDescent="0.2">
      <c r="A2291" s="22" t="s">
        <v>56</v>
      </c>
      <c r="B2291" s="76">
        <v>12</v>
      </c>
      <c r="C2291" s="23" t="s">
        <v>35</v>
      </c>
      <c r="D2291" s="24" t="s">
        <v>72</v>
      </c>
      <c r="E2291" s="25" t="s">
        <v>72</v>
      </c>
      <c r="F2291" s="25" t="s">
        <v>72</v>
      </c>
      <c r="G2291" s="25" t="s">
        <v>72</v>
      </c>
      <c r="H2291" s="26" t="s">
        <v>72</v>
      </c>
      <c r="I2291" s="27">
        <f>J2291+K2291+L2291+M2291</f>
        <v>0</v>
      </c>
      <c r="J2291" s="28"/>
      <c r="K2291" s="28"/>
      <c r="L2291" s="28"/>
      <c r="M2291" s="28"/>
    </row>
    <row r="2292" spans="1:13" ht="30" x14ac:dyDescent="0.2">
      <c r="A2292" s="30" t="s">
        <v>57</v>
      </c>
      <c r="B2292" s="76">
        <v>13</v>
      </c>
      <c r="C2292" s="23" t="s">
        <v>37</v>
      </c>
      <c r="D2292" s="24" t="s">
        <v>72</v>
      </c>
      <c r="E2292" s="33" t="s">
        <v>72</v>
      </c>
      <c r="F2292" s="33" t="s">
        <v>72</v>
      </c>
      <c r="G2292" s="33" t="s">
        <v>72</v>
      </c>
      <c r="H2292" s="34" t="s">
        <v>72</v>
      </c>
      <c r="I2292" s="27">
        <f t="shared" ref="I2292:I2300" si="213">J2292+K2292+L2292+M2292</f>
        <v>0</v>
      </c>
      <c r="J2292" s="35"/>
      <c r="K2292" s="35"/>
      <c r="L2292" s="35"/>
      <c r="M2292" s="36"/>
    </row>
    <row r="2293" spans="1:13" ht="30" x14ac:dyDescent="0.2">
      <c r="A2293" s="37" t="s">
        <v>58</v>
      </c>
      <c r="B2293" s="44" t="s">
        <v>73</v>
      </c>
      <c r="C2293" s="39" t="s">
        <v>37</v>
      </c>
      <c r="D2293" s="24" t="s">
        <v>72</v>
      </c>
      <c r="E2293" s="40" t="s">
        <v>72</v>
      </c>
      <c r="F2293" s="40" t="s">
        <v>72</v>
      </c>
      <c r="G2293" s="40" t="s">
        <v>72</v>
      </c>
      <c r="H2293" s="41" t="s">
        <v>72</v>
      </c>
      <c r="I2293" s="27">
        <f t="shared" si="213"/>
        <v>0</v>
      </c>
      <c r="J2293" s="42"/>
      <c r="K2293" s="42"/>
      <c r="L2293" s="42"/>
      <c r="M2293" s="43"/>
    </row>
    <row r="2294" spans="1:13" ht="30" x14ac:dyDescent="0.2">
      <c r="A2294" s="37" t="s">
        <v>60</v>
      </c>
      <c r="B2294" s="44" t="s">
        <v>74</v>
      </c>
      <c r="C2294" s="39" t="s">
        <v>37</v>
      </c>
      <c r="D2294" s="24" t="s">
        <v>72</v>
      </c>
      <c r="E2294" s="40" t="s">
        <v>72</v>
      </c>
      <c r="F2294" s="40" t="s">
        <v>72</v>
      </c>
      <c r="G2294" s="40" t="s">
        <v>72</v>
      </c>
      <c r="H2294" s="41" t="s">
        <v>72</v>
      </c>
      <c r="I2294" s="27">
        <f t="shared" si="213"/>
        <v>0</v>
      </c>
      <c r="J2294" s="42"/>
      <c r="K2294" s="42"/>
      <c r="L2294" s="42"/>
      <c r="M2294" s="43"/>
    </row>
    <row r="2295" spans="1:13" ht="30" x14ac:dyDescent="0.2">
      <c r="A2295" s="37" t="s">
        <v>62</v>
      </c>
      <c r="B2295" s="44" t="s">
        <v>75</v>
      </c>
      <c r="C2295" s="39" t="s">
        <v>44</v>
      </c>
      <c r="D2295" s="24" t="s">
        <v>72</v>
      </c>
      <c r="E2295" s="40" t="s">
        <v>72</v>
      </c>
      <c r="F2295" s="40" t="s">
        <v>72</v>
      </c>
      <c r="G2295" s="40" t="s">
        <v>72</v>
      </c>
      <c r="H2295" s="41" t="s">
        <v>72</v>
      </c>
      <c r="I2295" s="27">
        <f t="shared" si="213"/>
        <v>0</v>
      </c>
      <c r="J2295" s="42"/>
      <c r="K2295" s="42"/>
      <c r="L2295" s="42"/>
      <c r="M2295" s="42"/>
    </row>
    <row r="2296" spans="1:13" ht="15" x14ac:dyDescent="0.2">
      <c r="A2296" s="45" t="s">
        <v>64</v>
      </c>
      <c r="B2296" s="76">
        <v>14</v>
      </c>
      <c r="C2296" s="46" t="s">
        <v>46</v>
      </c>
      <c r="D2296" s="24" t="s">
        <v>72</v>
      </c>
      <c r="E2296" s="25" t="s">
        <v>72</v>
      </c>
      <c r="F2296" s="25" t="s">
        <v>72</v>
      </c>
      <c r="G2296" s="25" t="s">
        <v>72</v>
      </c>
      <c r="H2296" s="26" t="s">
        <v>72</v>
      </c>
      <c r="I2296" s="27">
        <f t="shared" si="213"/>
        <v>0</v>
      </c>
      <c r="J2296" s="28"/>
      <c r="K2296" s="28"/>
      <c r="L2296" s="28"/>
      <c r="M2296" s="29"/>
    </row>
    <row r="2297" spans="1:13" ht="15" x14ac:dyDescent="0.2">
      <c r="A2297" s="194" t="s">
        <v>65</v>
      </c>
      <c r="B2297" s="47" t="s">
        <v>76</v>
      </c>
      <c r="C2297" s="48" t="s">
        <v>49</v>
      </c>
      <c r="D2297" s="24" t="s">
        <v>72</v>
      </c>
      <c r="E2297" s="25" t="s">
        <v>72</v>
      </c>
      <c r="F2297" s="25" t="s">
        <v>72</v>
      </c>
      <c r="G2297" s="25" t="s">
        <v>72</v>
      </c>
      <c r="H2297" s="26" t="s">
        <v>72</v>
      </c>
      <c r="I2297" s="27">
        <f t="shared" si="213"/>
        <v>0</v>
      </c>
      <c r="J2297" s="35"/>
      <c r="K2297" s="35"/>
      <c r="L2297" s="35"/>
      <c r="M2297" s="36"/>
    </row>
    <row r="2298" spans="1:13" ht="30" x14ac:dyDescent="0.2">
      <c r="A2298" s="195"/>
      <c r="B2298" s="47" t="s">
        <v>77</v>
      </c>
      <c r="C2298" s="48" t="s">
        <v>46</v>
      </c>
      <c r="D2298" s="24" t="s">
        <v>72</v>
      </c>
      <c r="E2298" s="25" t="s">
        <v>72</v>
      </c>
      <c r="F2298" s="25" t="s">
        <v>72</v>
      </c>
      <c r="G2298" s="25" t="s">
        <v>72</v>
      </c>
      <c r="H2298" s="26" t="s">
        <v>72</v>
      </c>
      <c r="I2298" s="27">
        <f t="shared" si="213"/>
        <v>0</v>
      </c>
      <c r="J2298" s="35"/>
      <c r="K2298" s="35"/>
      <c r="L2298" s="35"/>
      <c r="M2298" s="36"/>
    </row>
    <row r="2299" spans="1:13" ht="30" x14ac:dyDescent="0.2">
      <c r="A2299" s="49" t="s">
        <v>68</v>
      </c>
      <c r="B2299" s="47" t="s">
        <v>78</v>
      </c>
      <c r="C2299" s="48" t="s">
        <v>46</v>
      </c>
      <c r="D2299" s="24" t="s">
        <v>72</v>
      </c>
      <c r="E2299" s="25" t="s">
        <v>72</v>
      </c>
      <c r="F2299" s="25" t="s">
        <v>72</v>
      </c>
      <c r="G2299" s="25" t="s">
        <v>72</v>
      </c>
      <c r="H2299" s="26" t="s">
        <v>72</v>
      </c>
      <c r="I2299" s="27">
        <f t="shared" si="213"/>
        <v>0</v>
      </c>
      <c r="J2299" s="35"/>
      <c r="K2299" s="35"/>
      <c r="L2299" s="35"/>
      <c r="M2299" s="36"/>
    </row>
    <row r="2300" spans="1:13" ht="15.75" thickBot="1" x14ac:dyDescent="0.25">
      <c r="A2300" s="50" t="s">
        <v>70</v>
      </c>
      <c r="B2300" s="51">
        <v>15</v>
      </c>
      <c r="C2300" s="52" t="s">
        <v>54</v>
      </c>
      <c r="D2300" s="53" t="s">
        <v>72</v>
      </c>
      <c r="E2300" s="54" t="s">
        <v>72</v>
      </c>
      <c r="F2300" s="54" t="s">
        <v>72</v>
      </c>
      <c r="G2300" s="54" t="s">
        <v>72</v>
      </c>
      <c r="H2300" s="55" t="s">
        <v>72</v>
      </c>
      <c r="I2300" s="56">
        <f t="shared" si="213"/>
        <v>0</v>
      </c>
      <c r="J2300" s="57"/>
      <c r="K2300" s="57"/>
      <c r="L2300" s="57"/>
      <c r="M2300" s="58"/>
    </row>
    <row r="2301" spans="1:13" ht="42.75" x14ac:dyDescent="0.2">
      <c r="A2301" s="13" t="s">
        <v>79</v>
      </c>
      <c r="B2301" s="14">
        <v>16</v>
      </c>
      <c r="C2301" s="15"/>
      <c r="D2301" s="59">
        <f>E2301+F2301+G2301+H2301</f>
        <v>0</v>
      </c>
      <c r="E2301" s="17">
        <f>E2302+E2303+E2307+E2311</f>
        <v>0</v>
      </c>
      <c r="F2301" s="17">
        <f>F2302+F2303+F2307+F2311</f>
        <v>0</v>
      </c>
      <c r="G2301" s="17">
        <f>G2302+G2303+G2307+G2311</f>
        <v>0</v>
      </c>
      <c r="H2301" s="18">
        <f>H2302+H2303+H2307+H2311</f>
        <v>0</v>
      </c>
      <c r="I2301" s="60">
        <f>J2301+K2301+L2301+M2301</f>
        <v>0</v>
      </c>
      <c r="J2301" s="20">
        <f>J2302+J2303+J2307+J2311</f>
        <v>0</v>
      </c>
      <c r="K2301" s="20">
        <f>K2302+K2303+K2307+K2311</f>
        <v>0</v>
      </c>
      <c r="L2301" s="20">
        <f>L2302+L2303+L2307+L2311</f>
        <v>0</v>
      </c>
      <c r="M2301" s="21">
        <f>M2302+M2303+M2307+M2311</f>
        <v>0</v>
      </c>
    </row>
    <row r="2302" spans="1:13" ht="15" x14ac:dyDescent="0.2">
      <c r="A2302" s="22" t="s">
        <v>56</v>
      </c>
      <c r="B2302" s="76">
        <v>17</v>
      </c>
      <c r="C2302" s="23" t="s">
        <v>35</v>
      </c>
      <c r="D2302" s="24">
        <f>E2302+F2302+G2302+H2302</f>
        <v>0</v>
      </c>
      <c r="E2302" s="25"/>
      <c r="F2302" s="25"/>
      <c r="G2302" s="25"/>
      <c r="H2302" s="26"/>
      <c r="I2302" s="27">
        <f>J2302+K2302+L2302+M2302</f>
        <v>0</v>
      </c>
      <c r="J2302" s="28"/>
      <c r="K2302" s="28"/>
      <c r="L2302" s="28"/>
      <c r="M2302" s="29"/>
    </row>
    <row r="2303" spans="1:13" ht="30" x14ac:dyDescent="0.2">
      <c r="A2303" s="30" t="s">
        <v>57</v>
      </c>
      <c r="B2303" s="76">
        <v>18</v>
      </c>
      <c r="C2303" s="23" t="s">
        <v>37</v>
      </c>
      <c r="D2303" s="24">
        <f t="shared" ref="D2303:D2311" si="214">E2303+F2303+G2303+H2303</f>
        <v>0</v>
      </c>
      <c r="E2303" s="33">
        <f>E2304+E2305+E2306</f>
        <v>0</v>
      </c>
      <c r="F2303" s="33">
        <f>F2304+F2305+F2306</f>
        <v>0</v>
      </c>
      <c r="G2303" s="33">
        <f>G2304+G2305+G2306</f>
        <v>0</v>
      </c>
      <c r="H2303" s="34">
        <f>H2304+H2305+H2306</f>
        <v>0</v>
      </c>
      <c r="I2303" s="27">
        <f t="shared" ref="I2303:I2311" si="215">J2303+K2303+L2303+M2303</f>
        <v>0</v>
      </c>
      <c r="J2303" s="35">
        <f>J2304+J2305+J2306</f>
        <v>0</v>
      </c>
      <c r="K2303" s="35">
        <f>K2304+K2305+K2306</f>
        <v>0</v>
      </c>
      <c r="L2303" s="35">
        <f>L2304+L2305+L2306</f>
        <v>0</v>
      </c>
      <c r="M2303" s="36">
        <f>M2304+M2305+M2306</f>
        <v>0</v>
      </c>
    </row>
    <row r="2304" spans="1:13" ht="30" x14ac:dyDescent="0.2">
      <c r="A2304" s="37" t="s">
        <v>58</v>
      </c>
      <c r="B2304" s="44" t="s">
        <v>80</v>
      </c>
      <c r="C2304" s="39" t="s">
        <v>37</v>
      </c>
      <c r="D2304" s="24">
        <f t="shared" si="214"/>
        <v>0</v>
      </c>
      <c r="E2304" s="40"/>
      <c r="F2304" s="40"/>
      <c r="G2304" s="40"/>
      <c r="H2304" s="41"/>
      <c r="I2304" s="27">
        <f t="shared" si="215"/>
        <v>0</v>
      </c>
      <c r="J2304" s="42"/>
      <c r="K2304" s="42"/>
      <c r="L2304" s="42"/>
      <c r="M2304" s="43"/>
    </row>
    <row r="2305" spans="1:13" ht="30" x14ac:dyDescent="0.2">
      <c r="A2305" s="37" t="s">
        <v>60</v>
      </c>
      <c r="B2305" s="44" t="s">
        <v>81</v>
      </c>
      <c r="C2305" s="39" t="s">
        <v>37</v>
      </c>
      <c r="D2305" s="24">
        <f t="shared" si="214"/>
        <v>0</v>
      </c>
      <c r="E2305" s="40"/>
      <c r="F2305" s="40"/>
      <c r="G2305" s="40"/>
      <c r="H2305" s="41"/>
      <c r="I2305" s="27">
        <f t="shared" si="215"/>
        <v>0</v>
      </c>
      <c r="J2305" s="42"/>
      <c r="K2305" s="42"/>
      <c r="L2305" s="42"/>
      <c r="M2305" s="43"/>
    </row>
    <row r="2306" spans="1:13" ht="30" x14ac:dyDescent="0.2">
      <c r="A2306" s="37" t="s">
        <v>62</v>
      </c>
      <c r="B2306" s="44" t="s">
        <v>82</v>
      </c>
      <c r="C2306" s="39" t="s">
        <v>44</v>
      </c>
      <c r="D2306" s="24">
        <f t="shared" si="214"/>
        <v>0</v>
      </c>
      <c r="E2306" s="40"/>
      <c r="F2306" s="40"/>
      <c r="G2306" s="40"/>
      <c r="H2306" s="41"/>
      <c r="I2306" s="27">
        <f t="shared" si="215"/>
        <v>0</v>
      </c>
      <c r="J2306" s="42"/>
      <c r="K2306" s="42"/>
      <c r="L2306" s="42"/>
      <c r="M2306" s="43"/>
    </row>
    <row r="2307" spans="1:13" ht="15" x14ac:dyDescent="0.2">
      <c r="A2307" s="45" t="s">
        <v>64</v>
      </c>
      <c r="B2307" s="76">
        <v>19</v>
      </c>
      <c r="C2307" s="46" t="s">
        <v>46</v>
      </c>
      <c r="D2307" s="24">
        <f t="shared" si="214"/>
        <v>0</v>
      </c>
      <c r="E2307" s="25"/>
      <c r="F2307" s="25"/>
      <c r="G2307" s="25"/>
      <c r="H2307" s="26"/>
      <c r="I2307" s="27">
        <f t="shared" si="215"/>
        <v>0</v>
      </c>
      <c r="J2307" s="28"/>
      <c r="K2307" s="28"/>
      <c r="L2307" s="28"/>
      <c r="M2307" s="29"/>
    </row>
    <row r="2308" spans="1:13" ht="15" x14ac:dyDescent="0.2">
      <c r="A2308" s="194" t="s">
        <v>65</v>
      </c>
      <c r="B2308" s="47" t="s">
        <v>83</v>
      </c>
      <c r="C2308" s="48" t="s">
        <v>49</v>
      </c>
      <c r="D2308" s="24">
        <f t="shared" si="214"/>
        <v>0</v>
      </c>
      <c r="E2308" s="25"/>
      <c r="F2308" s="25"/>
      <c r="G2308" s="25"/>
      <c r="H2308" s="26"/>
      <c r="I2308" s="27">
        <f t="shared" si="215"/>
        <v>0</v>
      </c>
      <c r="J2308" s="35"/>
      <c r="K2308" s="35"/>
      <c r="L2308" s="35"/>
      <c r="M2308" s="36"/>
    </row>
    <row r="2309" spans="1:13" ht="30" x14ac:dyDescent="0.2">
      <c r="A2309" s="195"/>
      <c r="B2309" s="47" t="s">
        <v>84</v>
      </c>
      <c r="C2309" s="48" t="s">
        <v>46</v>
      </c>
      <c r="D2309" s="24">
        <f t="shared" si="214"/>
        <v>0</v>
      </c>
      <c r="E2309" s="25"/>
      <c r="F2309" s="25"/>
      <c r="G2309" s="25"/>
      <c r="H2309" s="26"/>
      <c r="I2309" s="27">
        <f t="shared" si="215"/>
        <v>0</v>
      </c>
      <c r="J2309" s="35"/>
      <c r="K2309" s="35"/>
      <c r="L2309" s="35"/>
      <c r="M2309" s="36"/>
    </row>
    <row r="2310" spans="1:13" ht="30" x14ac:dyDescent="0.2">
      <c r="A2310" s="49" t="s">
        <v>68</v>
      </c>
      <c r="B2310" s="47" t="s">
        <v>85</v>
      </c>
      <c r="C2310" s="48" t="s">
        <v>46</v>
      </c>
      <c r="D2310" s="24">
        <f t="shared" si="214"/>
        <v>0</v>
      </c>
      <c r="E2310" s="25"/>
      <c r="F2310" s="25"/>
      <c r="G2310" s="25"/>
      <c r="H2310" s="26"/>
      <c r="I2310" s="27">
        <f t="shared" si="215"/>
        <v>0</v>
      </c>
      <c r="J2310" s="35"/>
      <c r="K2310" s="35"/>
      <c r="L2310" s="35"/>
      <c r="M2310" s="36"/>
    </row>
    <row r="2311" spans="1:13" ht="15.75" thickBot="1" x14ac:dyDescent="0.25">
      <c r="A2311" s="61" t="s">
        <v>70</v>
      </c>
      <c r="B2311" s="77">
        <v>20</v>
      </c>
      <c r="C2311" s="62" t="s">
        <v>54</v>
      </c>
      <c r="D2311" s="63">
        <f t="shared" si="214"/>
        <v>0</v>
      </c>
      <c r="E2311" s="64"/>
      <c r="F2311" s="64"/>
      <c r="G2311" s="64"/>
      <c r="H2311" s="65"/>
      <c r="I2311" s="66">
        <f t="shared" si="215"/>
        <v>0</v>
      </c>
      <c r="J2311" s="67"/>
      <c r="K2311" s="67"/>
      <c r="L2311" s="67"/>
      <c r="M2311" s="68"/>
    </row>
    <row r="2312" spans="1:13" ht="13.5" thickTop="1" x14ac:dyDescent="0.2"/>
    <row r="2314" spans="1:13" ht="15.75" x14ac:dyDescent="0.2">
      <c r="K2314" s="196" t="s">
        <v>0</v>
      </c>
      <c r="L2314" s="196"/>
      <c r="M2314" s="196"/>
    </row>
    <row r="2315" spans="1:13" ht="15.75" x14ac:dyDescent="0.2">
      <c r="K2315" s="196" t="s">
        <v>1</v>
      </c>
      <c r="L2315" s="196"/>
      <c r="M2315" s="196"/>
    </row>
    <row r="2316" spans="1:13" ht="15.75" x14ac:dyDescent="0.2">
      <c r="K2316" s="196" t="s">
        <v>2</v>
      </c>
      <c r="L2316" s="196"/>
      <c r="M2316" s="196"/>
    </row>
    <row r="2317" spans="1:13" ht="15.75" x14ac:dyDescent="0.2">
      <c r="K2317" s="196" t="s">
        <v>3</v>
      </c>
      <c r="L2317" s="196"/>
      <c r="M2317" s="196"/>
    </row>
    <row r="2318" spans="1:13" ht="15.75" x14ac:dyDescent="0.2">
      <c r="K2318" s="196" t="s">
        <v>4</v>
      </c>
      <c r="L2318" s="196"/>
      <c r="M2318" s="196"/>
    </row>
    <row r="2319" spans="1:13" ht="15.75" x14ac:dyDescent="0.2">
      <c r="K2319" s="196" t="s">
        <v>5</v>
      </c>
      <c r="L2319" s="196"/>
      <c r="M2319" s="196"/>
    </row>
    <row r="2320" spans="1:13" ht="15.75" x14ac:dyDescent="0.2">
      <c r="K2320" s="196" t="s">
        <v>6</v>
      </c>
      <c r="L2320" s="196"/>
      <c r="M2320" s="196"/>
    </row>
    <row r="2321" spans="1:13" ht="15.75" x14ac:dyDescent="0.2">
      <c r="K2321" s="196" t="s">
        <v>7</v>
      </c>
      <c r="L2321" s="196"/>
      <c r="M2321" s="196"/>
    </row>
    <row r="2323" spans="1:13" s="3" customFormat="1" ht="16.5" x14ac:dyDescent="0.25">
      <c r="A2323" s="197" t="str">
        <f>$A$10</f>
        <v>Объёмы медицинской помощи по территориальной программе обязательного медицинского страхования на 2018 год</v>
      </c>
      <c r="B2323" s="197"/>
      <c r="C2323" s="197"/>
      <c r="D2323" s="197"/>
      <c r="E2323" s="197"/>
      <c r="F2323" s="197"/>
      <c r="G2323" s="197"/>
      <c r="H2323" s="197"/>
      <c r="I2323" s="197"/>
      <c r="J2323" s="197"/>
      <c r="K2323" s="197"/>
      <c r="L2323" s="197"/>
      <c r="M2323" s="197"/>
    </row>
    <row r="2324" spans="1:13" s="3" customFormat="1" ht="16.5" x14ac:dyDescent="0.25">
      <c r="A2324" s="198" t="s">
        <v>111</v>
      </c>
      <c r="B2324" s="199"/>
      <c r="C2324" s="199"/>
      <c r="D2324" s="199"/>
      <c r="E2324" s="199"/>
      <c r="F2324" s="199"/>
      <c r="G2324" s="199"/>
      <c r="H2324" s="199"/>
      <c r="I2324" s="199"/>
      <c r="J2324" s="199"/>
      <c r="K2324" s="199"/>
      <c r="L2324" s="199"/>
      <c r="M2324" s="199"/>
    </row>
    <row r="2325" spans="1:13" s="3" customFormat="1" ht="16.5" x14ac:dyDescent="0.25">
      <c r="A2325" s="197" t="str">
        <f>$A$12</f>
        <v>СВОД</v>
      </c>
      <c r="B2325" s="197"/>
      <c r="C2325" s="197"/>
      <c r="D2325" s="197"/>
      <c r="E2325" s="197"/>
      <c r="F2325" s="197"/>
      <c r="G2325" s="197"/>
      <c r="H2325" s="197"/>
      <c r="I2325" s="197"/>
      <c r="J2325" s="197"/>
      <c r="K2325" s="197"/>
      <c r="L2325" s="197"/>
      <c r="M2325" s="197"/>
    </row>
    <row r="2326" spans="1:13" ht="15" thickBot="1" x14ac:dyDescent="0.25">
      <c r="A2326" s="4"/>
      <c r="B2326" s="71"/>
      <c r="C2326" s="4"/>
      <c r="D2326" s="4"/>
      <c r="E2326" s="4"/>
      <c r="F2326" s="4"/>
      <c r="G2326" s="4"/>
      <c r="H2326" s="4"/>
      <c r="I2326" s="4"/>
      <c r="J2326" s="4"/>
      <c r="K2326" s="4"/>
      <c r="L2326" s="4"/>
      <c r="M2326" s="4"/>
    </row>
    <row r="2327" spans="1:13" ht="13.5" thickTop="1" x14ac:dyDescent="0.2">
      <c r="A2327" s="200" t="s">
        <v>10</v>
      </c>
      <c r="B2327" s="203" t="s">
        <v>11</v>
      </c>
      <c r="C2327" s="206" t="s">
        <v>12</v>
      </c>
      <c r="D2327" s="209" t="str">
        <f>$D$14</f>
        <v>Всего на 2018 год</v>
      </c>
      <c r="E2327" s="212" t="s">
        <v>14</v>
      </c>
      <c r="F2327" s="212"/>
      <c r="G2327" s="212"/>
      <c r="H2327" s="213"/>
      <c r="I2327" s="209" t="str">
        <f>$I$14</f>
        <v>Всего на 2018 год</v>
      </c>
      <c r="J2327" s="212" t="s">
        <v>15</v>
      </c>
      <c r="K2327" s="212"/>
      <c r="L2327" s="212"/>
      <c r="M2327" s="213"/>
    </row>
    <row r="2328" spans="1:13" x14ac:dyDescent="0.2">
      <c r="A2328" s="201"/>
      <c r="B2328" s="204"/>
      <c r="C2328" s="207"/>
      <c r="D2328" s="210"/>
      <c r="E2328" s="214"/>
      <c r="F2328" s="214"/>
      <c r="G2328" s="214"/>
      <c r="H2328" s="215"/>
      <c r="I2328" s="210"/>
      <c r="J2328" s="214"/>
      <c r="K2328" s="214"/>
      <c r="L2328" s="214"/>
      <c r="M2328" s="215"/>
    </row>
    <row r="2329" spans="1:13" s="5" customFormat="1" ht="30.75" thickBot="1" x14ac:dyDescent="0.25">
      <c r="A2329" s="202"/>
      <c r="B2329" s="205"/>
      <c r="C2329" s="208"/>
      <c r="D2329" s="211"/>
      <c r="E2329" s="74" t="s">
        <v>16</v>
      </c>
      <c r="F2329" s="74" t="s">
        <v>17</v>
      </c>
      <c r="G2329" s="74" t="s">
        <v>18</v>
      </c>
      <c r="H2329" s="75" t="s">
        <v>19</v>
      </c>
      <c r="I2329" s="211"/>
      <c r="J2329" s="74" t="s">
        <v>16</v>
      </c>
      <c r="K2329" s="74" t="s">
        <v>17</v>
      </c>
      <c r="L2329" s="74" t="s">
        <v>18</v>
      </c>
      <c r="M2329" s="75" t="s">
        <v>19</v>
      </c>
    </row>
    <row r="2330" spans="1:13" s="12" customFormat="1" ht="15.75" thickTop="1" thickBot="1" x14ac:dyDescent="0.25">
      <c r="A2330" s="6" t="s">
        <v>20</v>
      </c>
      <c r="B2330" s="7" t="s">
        <v>21</v>
      </c>
      <c r="C2330" s="8" t="s">
        <v>22</v>
      </c>
      <c r="D2330" s="9" t="s">
        <v>23</v>
      </c>
      <c r="E2330" s="10" t="s">
        <v>24</v>
      </c>
      <c r="F2330" s="10" t="s">
        <v>25</v>
      </c>
      <c r="G2330" s="10" t="s">
        <v>26</v>
      </c>
      <c r="H2330" s="11" t="s">
        <v>27</v>
      </c>
      <c r="I2330" s="9" t="s">
        <v>28</v>
      </c>
      <c r="J2330" s="10" t="s">
        <v>29</v>
      </c>
      <c r="K2330" s="10" t="s">
        <v>30</v>
      </c>
      <c r="L2330" s="10" t="s">
        <v>31</v>
      </c>
      <c r="M2330" s="11" t="s">
        <v>32</v>
      </c>
    </row>
    <row r="2331" spans="1:13" ht="43.5" thickTop="1" x14ac:dyDescent="0.2">
      <c r="A2331" s="13" t="s">
        <v>33</v>
      </c>
      <c r="B2331" s="14">
        <v>1</v>
      </c>
      <c r="C2331" s="15"/>
      <c r="D2331" s="16"/>
      <c r="E2331" s="17"/>
      <c r="F2331" s="17"/>
      <c r="G2331" s="17"/>
      <c r="H2331" s="18"/>
      <c r="I2331" s="19">
        <f>J2331+K2331+L2331+M2331</f>
        <v>0</v>
      </c>
      <c r="J2331" s="20">
        <f>J2332+J2333+J2337+J2341</f>
        <v>0</v>
      </c>
      <c r="K2331" s="20">
        <f>K2332+K2333+K2337+K2341</f>
        <v>0</v>
      </c>
      <c r="L2331" s="20">
        <f>L2332+L2333+L2337+L2341</f>
        <v>0</v>
      </c>
      <c r="M2331" s="21">
        <f>M2332+M2333+M2337+M2341</f>
        <v>0</v>
      </c>
    </row>
    <row r="2332" spans="1:13" ht="30" x14ac:dyDescent="0.2">
      <c r="A2332" s="22" t="s">
        <v>34</v>
      </c>
      <c r="B2332" s="76">
        <v>2</v>
      </c>
      <c r="C2332" s="23" t="s">
        <v>35</v>
      </c>
      <c r="D2332" s="24">
        <f>E2332+F2332+G2332+H2332</f>
        <v>0</v>
      </c>
      <c r="E2332" s="25">
        <f t="shared" ref="E2332:H2341" si="216">E2343+E2365</f>
        <v>0</v>
      </c>
      <c r="F2332" s="25">
        <f t="shared" si="216"/>
        <v>0</v>
      </c>
      <c r="G2332" s="25">
        <f t="shared" si="216"/>
        <v>0</v>
      </c>
      <c r="H2332" s="26">
        <f t="shared" si="216"/>
        <v>0</v>
      </c>
      <c r="I2332" s="27">
        <f>J2332+K2332+L2332+M2332</f>
        <v>0</v>
      </c>
      <c r="J2332" s="28">
        <f>J2343+J2354+J2365</f>
        <v>0</v>
      </c>
      <c r="K2332" s="28">
        <f>K2343+K2354+K2365</f>
        <v>0</v>
      </c>
      <c r="L2332" s="28">
        <f>L2343+L2354+L2365</f>
        <v>0</v>
      </c>
      <c r="M2332" s="29">
        <f>M2343+M2354+M2365</f>
        <v>0</v>
      </c>
    </row>
    <row r="2333" spans="1:13" ht="30" x14ac:dyDescent="0.2">
      <c r="A2333" s="30" t="s">
        <v>36</v>
      </c>
      <c r="B2333" s="31">
        <v>3</v>
      </c>
      <c r="C2333" s="39" t="s">
        <v>37</v>
      </c>
      <c r="D2333" s="24">
        <f t="shared" ref="D2333:D2341" si="217">E2333+F2333+G2333+H2333</f>
        <v>0</v>
      </c>
      <c r="E2333" s="33">
        <f t="shared" si="216"/>
        <v>0</v>
      </c>
      <c r="F2333" s="33">
        <f t="shared" si="216"/>
        <v>0</v>
      </c>
      <c r="G2333" s="33">
        <f t="shared" si="216"/>
        <v>0</v>
      </c>
      <c r="H2333" s="34">
        <f t="shared" si="216"/>
        <v>0</v>
      </c>
      <c r="I2333" s="27">
        <f t="shared" ref="I2333:I2341" si="218">J2333+K2333+L2333+M2333</f>
        <v>0</v>
      </c>
      <c r="J2333" s="35">
        <f>J2334+J2335+J2336</f>
        <v>0</v>
      </c>
      <c r="K2333" s="35">
        <f>K2334+K2335+K2336</f>
        <v>0</v>
      </c>
      <c r="L2333" s="35">
        <f>L2334+L2335+L2336</f>
        <v>0</v>
      </c>
      <c r="M2333" s="36">
        <f>M2334+M2335+M2336</f>
        <v>0</v>
      </c>
    </row>
    <row r="2334" spans="1:13" ht="45" x14ac:dyDescent="0.2">
      <c r="A2334" s="37" t="s">
        <v>38</v>
      </c>
      <c r="B2334" s="38" t="s">
        <v>39</v>
      </c>
      <c r="C2334" s="39" t="s">
        <v>37</v>
      </c>
      <c r="D2334" s="24">
        <f t="shared" si="217"/>
        <v>0</v>
      </c>
      <c r="E2334" s="40">
        <f t="shared" si="216"/>
        <v>0</v>
      </c>
      <c r="F2334" s="40">
        <f t="shared" si="216"/>
        <v>0</v>
      </c>
      <c r="G2334" s="40">
        <f t="shared" si="216"/>
        <v>0</v>
      </c>
      <c r="H2334" s="41">
        <f t="shared" si="216"/>
        <v>0</v>
      </c>
      <c r="I2334" s="27">
        <f t="shared" si="218"/>
        <v>0</v>
      </c>
      <c r="J2334" s="42">
        <f t="shared" ref="J2334:M2341" si="219">J2345+J2356+J2367</f>
        <v>0</v>
      </c>
      <c r="K2334" s="42">
        <f t="shared" si="219"/>
        <v>0</v>
      </c>
      <c r="L2334" s="42">
        <f t="shared" si="219"/>
        <v>0</v>
      </c>
      <c r="M2334" s="43">
        <f t="shared" si="219"/>
        <v>0</v>
      </c>
    </row>
    <row r="2335" spans="1:13" ht="45" x14ac:dyDescent="0.2">
      <c r="A2335" s="37" t="s">
        <v>40</v>
      </c>
      <c r="B2335" s="44" t="s">
        <v>41</v>
      </c>
      <c r="C2335" s="39" t="s">
        <v>37</v>
      </c>
      <c r="D2335" s="24">
        <f t="shared" si="217"/>
        <v>0</v>
      </c>
      <c r="E2335" s="40">
        <f t="shared" si="216"/>
        <v>0</v>
      </c>
      <c r="F2335" s="40">
        <f t="shared" si="216"/>
        <v>0</v>
      </c>
      <c r="G2335" s="40">
        <f t="shared" si="216"/>
        <v>0</v>
      </c>
      <c r="H2335" s="41">
        <f t="shared" si="216"/>
        <v>0</v>
      </c>
      <c r="I2335" s="27">
        <f t="shared" si="218"/>
        <v>0</v>
      </c>
      <c r="J2335" s="42">
        <f t="shared" si="219"/>
        <v>0</v>
      </c>
      <c r="K2335" s="42">
        <f t="shared" si="219"/>
        <v>0</v>
      </c>
      <c r="L2335" s="42">
        <f t="shared" si="219"/>
        <v>0</v>
      </c>
      <c r="M2335" s="43">
        <f t="shared" si="219"/>
        <v>0</v>
      </c>
    </row>
    <row r="2336" spans="1:13" ht="45" x14ac:dyDescent="0.2">
      <c r="A2336" s="37" t="s">
        <v>42</v>
      </c>
      <c r="B2336" s="44" t="s">
        <v>43</v>
      </c>
      <c r="C2336" s="39" t="s">
        <v>44</v>
      </c>
      <c r="D2336" s="24">
        <f t="shared" si="217"/>
        <v>0</v>
      </c>
      <c r="E2336" s="40">
        <f t="shared" si="216"/>
        <v>0</v>
      </c>
      <c r="F2336" s="40">
        <f t="shared" si="216"/>
        <v>0</v>
      </c>
      <c r="G2336" s="40">
        <f t="shared" si="216"/>
        <v>0</v>
      </c>
      <c r="H2336" s="41">
        <f t="shared" si="216"/>
        <v>0</v>
      </c>
      <c r="I2336" s="27">
        <f t="shared" si="218"/>
        <v>0</v>
      </c>
      <c r="J2336" s="42">
        <f t="shared" si="219"/>
        <v>0</v>
      </c>
      <c r="K2336" s="42">
        <f t="shared" si="219"/>
        <v>0</v>
      </c>
      <c r="L2336" s="42">
        <f t="shared" si="219"/>
        <v>0</v>
      </c>
      <c r="M2336" s="43">
        <f t="shared" si="219"/>
        <v>0</v>
      </c>
    </row>
    <row r="2337" spans="1:13" ht="30" x14ac:dyDescent="0.2">
      <c r="A2337" s="45" t="s">
        <v>45</v>
      </c>
      <c r="B2337" s="76">
        <v>4</v>
      </c>
      <c r="C2337" s="46" t="s">
        <v>46</v>
      </c>
      <c r="D2337" s="24">
        <f t="shared" si="217"/>
        <v>0</v>
      </c>
      <c r="E2337" s="25">
        <f t="shared" si="216"/>
        <v>0</v>
      </c>
      <c r="F2337" s="25">
        <f t="shared" si="216"/>
        <v>0</v>
      </c>
      <c r="G2337" s="25">
        <f t="shared" si="216"/>
        <v>0</v>
      </c>
      <c r="H2337" s="26">
        <f t="shared" si="216"/>
        <v>0</v>
      </c>
      <c r="I2337" s="27">
        <f t="shared" si="218"/>
        <v>0</v>
      </c>
      <c r="J2337" s="28">
        <f t="shared" si="219"/>
        <v>0</v>
      </c>
      <c r="K2337" s="28">
        <f t="shared" si="219"/>
        <v>0</v>
      </c>
      <c r="L2337" s="28">
        <f t="shared" si="219"/>
        <v>0</v>
      </c>
      <c r="M2337" s="29">
        <f t="shared" si="219"/>
        <v>0</v>
      </c>
    </row>
    <row r="2338" spans="1:13" ht="15" x14ac:dyDescent="0.2">
      <c r="A2338" s="194" t="s">
        <v>47</v>
      </c>
      <c r="B2338" s="47" t="s">
        <v>48</v>
      </c>
      <c r="C2338" s="48" t="s">
        <v>49</v>
      </c>
      <c r="D2338" s="24">
        <f t="shared" si="217"/>
        <v>0</v>
      </c>
      <c r="E2338" s="25">
        <f t="shared" si="216"/>
        <v>0</v>
      </c>
      <c r="F2338" s="25">
        <f t="shared" si="216"/>
        <v>0</v>
      </c>
      <c r="G2338" s="25">
        <f t="shared" si="216"/>
        <v>0</v>
      </c>
      <c r="H2338" s="26">
        <f t="shared" si="216"/>
        <v>0</v>
      </c>
      <c r="I2338" s="27">
        <f t="shared" si="218"/>
        <v>0</v>
      </c>
      <c r="J2338" s="28">
        <f t="shared" si="219"/>
        <v>0</v>
      </c>
      <c r="K2338" s="28">
        <f t="shared" si="219"/>
        <v>0</v>
      </c>
      <c r="L2338" s="28">
        <f t="shared" si="219"/>
        <v>0</v>
      </c>
      <c r="M2338" s="29">
        <f t="shared" si="219"/>
        <v>0</v>
      </c>
    </row>
    <row r="2339" spans="1:13" ht="30" x14ac:dyDescent="0.2">
      <c r="A2339" s="195"/>
      <c r="B2339" s="47" t="s">
        <v>50</v>
      </c>
      <c r="C2339" s="48" t="s">
        <v>46</v>
      </c>
      <c r="D2339" s="24">
        <f t="shared" si="217"/>
        <v>0</v>
      </c>
      <c r="E2339" s="25">
        <f t="shared" si="216"/>
        <v>0</v>
      </c>
      <c r="F2339" s="25">
        <f t="shared" si="216"/>
        <v>0</v>
      </c>
      <c r="G2339" s="25">
        <f t="shared" si="216"/>
        <v>0</v>
      </c>
      <c r="H2339" s="26">
        <f t="shared" si="216"/>
        <v>0</v>
      </c>
      <c r="I2339" s="27">
        <f t="shared" si="218"/>
        <v>0</v>
      </c>
      <c r="J2339" s="28">
        <f t="shared" si="219"/>
        <v>0</v>
      </c>
      <c r="K2339" s="28">
        <f t="shared" si="219"/>
        <v>0</v>
      </c>
      <c r="L2339" s="28">
        <f t="shared" si="219"/>
        <v>0</v>
      </c>
      <c r="M2339" s="29">
        <f t="shared" si="219"/>
        <v>0</v>
      </c>
    </row>
    <row r="2340" spans="1:13" ht="45" x14ac:dyDescent="0.2">
      <c r="A2340" s="49" t="s">
        <v>51</v>
      </c>
      <c r="B2340" s="47" t="s">
        <v>52</v>
      </c>
      <c r="C2340" s="48" t="s">
        <v>46</v>
      </c>
      <c r="D2340" s="24">
        <f t="shared" si="217"/>
        <v>0</v>
      </c>
      <c r="E2340" s="25">
        <f t="shared" si="216"/>
        <v>0</v>
      </c>
      <c r="F2340" s="25">
        <f t="shared" si="216"/>
        <v>0</v>
      </c>
      <c r="G2340" s="25">
        <f t="shared" si="216"/>
        <v>0</v>
      </c>
      <c r="H2340" s="26">
        <f t="shared" si="216"/>
        <v>0</v>
      </c>
      <c r="I2340" s="27">
        <f t="shared" si="218"/>
        <v>0</v>
      </c>
      <c r="J2340" s="28">
        <f t="shared" si="219"/>
        <v>0</v>
      </c>
      <c r="K2340" s="28">
        <f t="shared" si="219"/>
        <v>0</v>
      </c>
      <c r="L2340" s="28">
        <f t="shared" si="219"/>
        <v>0</v>
      </c>
      <c r="M2340" s="29">
        <f t="shared" si="219"/>
        <v>0</v>
      </c>
    </row>
    <row r="2341" spans="1:13" ht="30.75" thickBot="1" x14ac:dyDescent="0.25">
      <c r="A2341" s="50" t="s">
        <v>53</v>
      </c>
      <c r="B2341" s="51">
        <v>5</v>
      </c>
      <c r="C2341" s="52" t="s">
        <v>54</v>
      </c>
      <c r="D2341" s="53">
        <f t="shared" si="217"/>
        <v>0</v>
      </c>
      <c r="E2341" s="54">
        <f t="shared" si="216"/>
        <v>0</v>
      </c>
      <c r="F2341" s="54">
        <f t="shared" si="216"/>
        <v>0</v>
      </c>
      <c r="G2341" s="54">
        <f t="shared" si="216"/>
        <v>0</v>
      </c>
      <c r="H2341" s="55">
        <f t="shared" si="216"/>
        <v>0</v>
      </c>
      <c r="I2341" s="56">
        <f t="shared" si="218"/>
        <v>0</v>
      </c>
      <c r="J2341" s="57">
        <f t="shared" si="219"/>
        <v>0</v>
      </c>
      <c r="K2341" s="57">
        <f t="shared" si="219"/>
        <v>0</v>
      </c>
      <c r="L2341" s="57">
        <f t="shared" si="219"/>
        <v>0</v>
      </c>
      <c r="M2341" s="58">
        <f t="shared" si="219"/>
        <v>0</v>
      </c>
    </row>
    <row r="2342" spans="1:13" ht="71.25" x14ac:dyDescent="0.2">
      <c r="A2342" s="13" t="s">
        <v>55</v>
      </c>
      <c r="B2342" s="14">
        <v>6</v>
      </c>
      <c r="C2342" s="15"/>
      <c r="D2342" s="137"/>
      <c r="E2342" s="138"/>
      <c r="F2342" s="138"/>
      <c r="G2342" s="138"/>
      <c r="H2342" s="139"/>
      <c r="I2342" s="140">
        <v>0</v>
      </c>
      <c r="J2342" s="141">
        <v>0</v>
      </c>
      <c r="K2342" s="141">
        <v>0</v>
      </c>
      <c r="L2342" s="141">
        <v>0</v>
      </c>
      <c r="M2342" s="142">
        <v>0</v>
      </c>
    </row>
    <row r="2343" spans="1:13" ht="15" x14ac:dyDescent="0.2">
      <c r="A2343" s="22" t="s">
        <v>56</v>
      </c>
      <c r="B2343" s="76">
        <v>7</v>
      </c>
      <c r="C2343" s="23" t="s">
        <v>35</v>
      </c>
      <c r="D2343" s="143">
        <v>0</v>
      </c>
      <c r="E2343" s="148">
        <v>0</v>
      </c>
      <c r="F2343" s="148">
        <v>0</v>
      </c>
      <c r="G2343" s="148">
        <v>0</v>
      </c>
      <c r="H2343" s="151">
        <v>0</v>
      </c>
      <c r="I2343" s="118">
        <v>0</v>
      </c>
      <c r="J2343" s="169">
        <v>0</v>
      </c>
      <c r="K2343" s="169">
        <v>0</v>
      </c>
      <c r="L2343" s="169">
        <v>0</v>
      </c>
      <c r="M2343" s="169">
        <v>0</v>
      </c>
    </row>
    <row r="2344" spans="1:13" ht="30" x14ac:dyDescent="0.2">
      <c r="A2344" s="30" t="s">
        <v>57</v>
      </c>
      <c r="B2344" s="76">
        <v>8</v>
      </c>
      <c r="C2344" s="39" t="s">
        <v>37</v>
      </c>
      <c r="D2344" s="143">
        <v>0</v>
      </c>
      <c r="E2344" s="146">
        <v>0</v>
      </c>
      <c r="F2344" s="146">
        <v>0</v>
      </c>
      <c r="G2344" s="146">
        <v>0</v>
      </c>
      <c r="H2344" s="147">
        <v>0</v>
      </c>
      <c r="I2344" s="118">
        <v>0</v>
      </c>
      <c r="J2344" s="121">
        <v>0</v>
      </c>
      <c r="K2344" s="121">
        <v>0</v>
      </c>
      <c r="L2344" s="121">
        <v>0</v>
      </c>
      <c r="M2344" s="121">
        <v>0</v>
      </c>
    </row>
    <row r="2345" spans="1:13" ht="30" x14ac:dyDescent="0.2">
      <c r="A2345" s="37" t="s">
        <v>58</v>
      </c>
      <c r="B2345" s="44" t="s">
        <v>59</v>
      </c>
      <c r="C2345" s="39" t="s">
        <v>37</v>
      </c>
      <c r="D2345" s="182">
        <v>0</v>
      </c>
      <c r="E2345" s="148">
        <v>0</v>
      </c>
      <c r="F2345" s="148">
        <v>0</v>
      </c>
      <c r="G2345" s="148">
        <v>0</v>
      </c>
      <c r="H2345" s="151">
        <v>0</v>
      </c>
      <c r="I2345" s="123">
        <v>0</v>
      </c>
      <c r="J2345" s="119">
        <v>0</v>
      </c>
      <c r="K2345" s="119">
        <v>0</v>
      </c>
      <c r="L2345" s="119">
        <v>0</v>
      </c>
      <c r="M2345" s="119">
        <v>0</v>
      </c>
    </row>
    <row r="2346" spans="1:13" ht="30" x14ac:dyDescent="0.2">
      <c r="A2346" s="37" t="s">
        <v>60</v>
      </c>
      <c r="B2346" s="44" t="s">
        <v>61</v>
      </c>
      <c r="C2346" s="39" t="s">
        <v>37</v>
      </c>
      <c r="D2346" s="182">
        <v>0</v>
      </c>
      <c r="E2346" s="148">
        <v>0</v>
      </c>
      <c r="F2346" s="148">
        <v>0</v>
      </c>
      <c r="G2346" s="148">
        <v>0</v>
      </c>
      <c r="H2346" s="151">
        <v>0</v>
      </c>
      <c r="I2346" s="123">
        <v>0</v>
      </c>
      <c r="J2346" s="119">
        <v>0</v>
      </c>
      <c r="K2346" s="119">
        <v>0</v>
      </c>
      <c r="L2346" s="119">
        <v>0</v>
      </c>
      <c r="M2346" s="119">
        <v>0</v>
      </c>
    </row>
    <row r="2347" spans="1:13" ht="30" x14ac:dyDescent="0.2">
      <c r="A2347" s="37" t="s">
        <v>62</v>
      </c>
      <c r="B2347" s="44" t="s">
        <v>63</v>
      </c>
      <c r="C2347" s="39" t="s">
        <v>44</v>
      </c>
      <c r="D2347" s="182">
        <v>0</v>
      </c>
      <c r="E2347" s="148">
        <v>0</v>
      </c>
      <c r="F2347" s="148">
        <v>0</v>
      </c>
      <c r="G2347" s="148">
        <v>0</v>
      </c>
      <c r="H2347" s="151">
        <v>0</v>
      </c>
      <c r="I2347" s="123">
        <v>0</v>
      </c>
      <c r="J2347" s="119">
        <v>0</v>
      </c>
      <c r="K2347" s="119">
        <v>0</v>
      </c>
      <c r="L2347" s="119">
        <v>0</v>
      </c>
      <c r="M2347" s="119">
        <v>0</v>
      </c>
    </row>
    <row r="2348" spans="1:13" ht="15" x14ac:dyDescent="0.2">
      <c r="A2348" s="45" t="s">
        <v>64</v>
      </c>
      <c r="B2348" s="76">
        <v>9</v>
      </c>
      <c r="C2348" s="46" t="s">
        <v>46</v>
      </c>
      <c r="D2348" s="182">
        <v>0</v>
      </c>
      <c r="E2348" s="148">
        <v>0</v>
      </c>
      <c r="F2348" s="148">
        <v>0</v>
      </c>
      <c r="G2348" s="148">
        <v>0</v>
      </c>
      <c r="H2348" s="151">
        <v>0</v>
      </c>
      <c r="I2348" s="123">
        <v>0</v>
      </c>
      <c r="J2348" s="119">
        <v>0</v>
      </c>
      <c r="K2348" s="119">
        <v>0</v>
      </c>
      <c r="L2348" s="119">
        <v>0</v>
      </c>
      <c r="M2348" s="119">
        <v>0</v>
      </c>
    </row>
    <row r="2349" spans="1:13" ht="15" x14ac:dyDescent="0.2">
      <c r="A2349" s="194" t="s">
        <v>65</v>
      </c>
      <c r="B2349" s="47" t="s">
        <v>66</v>
      </c>
      <c r="C2349" s="48" t="s">
        <v>49</v>
      </c>
      <c r="D2349" s="149">
        <v>0</v>
      </c>
      <c r="E2349" s="146">
        <v>0</v>
      </c>
      <c r="F2349" s="146">
        <v>0</v>
      </c>
      <c r="G2349" s="146">
        <v>0</v>
      </c>
      <c r="H2349" s="151">
        <v>0</v>
      </c>
      <c r="I2349" s="123">
        <v>0</v>
      </c>
      <c r="J2349" s="124">
        <v>0</v>
      </c>
      <c r="K2349" s="124">
        <v>0</v>
      </c>
      <c r="L2349" s="124">
        <v>0</v>
      </c>
      <c r="M2349" s="124">
        <v>0</v>
      </c>
    </row>
    <row r="2350" spans="1:13" ht="30" x14ac:dyDescent="0.2">
      <c r="A2350" s="195"/>
      <c r="B2350" s="47" t="s">
        <v>67</v>
      </c>
      <c r="C2350" s="48" t="s">
        <v>46</v>
      </c>
      <c r="D2350" s="149">
        <v>0</v>
      </c>
      <c r="E2350" s="146">
        <v>0</v>
      </c>
      <c r="F2350" s="146">
        <v>0</v>
      </c>
      <c r="G2350" s="146">
        <v>0</v>
      </c>
      <c r="H2350" s="151">
        <v>0</v>
      </c>
      <c r="I2350" s="123">
        <v>0</v>
      </c>
      <c r="J2350" s="124">
        <v>0</v>
      </c>
      <c r="K2350" s="124">
        <v>0</v>
      </c>
      <c r="L2350" s="124">
        <v>0</v>
      </c>
      <c r="M2350" s="124">
        <v>0</v>
      </c>
    </row>
    <row r="2351" spans="1:13" ht="30" x14ac:dyDescent="0.2">
      <c r="A2351" s="49" t="s">
        <v>68</v>
      </c>
      <c r="B2351" s="47" t="s">
        <v>69</v>
      </c>
      <c r="C2351" s="48" t="s">
        <v>46</v>
      </c>
      <c r="D2351" s="149">
        <v>0</v>
      </c>
      <c r="E2351" s="146">
        <v>0</v>
      </c>
      <c r="F2351" s="146">
        <v>0</v>
      </c>
      <c r="G2351" s="146">
        <v>0</v>
      </c>
      <c r="H2351" s="151">
        <v>0</v>
      </c>
      <c r="I2351" s="123">
        <v>0</v>
      </c>
      <c r="J2351" s="124">
        <v>0</v>
      </c>
      <c r="K2351" s="124">
        <v>0</v>
      </c>
      <c r="L2351" s="124">
        <v>0</v>
      </c>
      <c r="M2351" s="124">
        <v>0</v>
      </c>
    </row>
    <row r="2352" spans="1:13" ht="15.75" thickBot="1" x14ac:dyDescent="0.25">
      <c r="A2352" s="50" t="s">
        <v>70</v>
      </c>
      <c r="B2352" s="51">
        <v>10</v>
      </c>
      <c r="C2352" s="52" t="s">
        <v>54</v>
      </c>
      <c r="D2352" s="152">
        <v>0</v>
      </c>
      <c r="E2352" s="153">
        <v>0</v>
      </c>
      <c r="F2352" s="153">
        <v>0</v>
      </c>
      <c r="G2352" s="153">
        <v>0</v>
      </c>
      <c r="H2352" s="164">
        <v>0</v>
      </c>
      <c r="I2352" s="126">
        <v>0</v>
      </c>
      <c r="J2352" s="155">
        <v>0</v>
      </c>
      <c r="K2352" s="155">
        <v>0</v>
      </c>
      <c r="L2352" s="155">
        <v>0</v>
      </c>
      <c r="M2352" s="155">
        <v>0</v>
      </c>
    </row>
    <row r="2353" spans="1:13" ht="71.25" x14ac:dyDescent="0.2">
      <c r="A2353" s="13" t="s">
        <v>71</v>
      </c>
      <c r="B2353" s="14">
        <v>11</v>
      </c>
      <c r="C2353" s="15"/>
      <c r="D2353" s="59" t="s">
        <v>72</v>
      </c>
      <c r="E2353" s="17" t="s">
        <v>72</v>
      </c>
      <c r="F2353" s="17" t="s">
        <v>72</v>
      </c>
      <c r="G2353" s="17" t="s">
        <v>72</v>
      </c>
      <c r="H2353" s="17" t="s">
        <v>72</v>
      </c>
      <c r="I2353" s="19">
        <f>J2353+K2353+L2353+M2353</f>
        <v>0</v>
      </c>
      <c r="J2353" s="20">
        <f>J2354+J2355+J2359+J2363</f>
        <v>0</v>
      </c>
      <c r="K2353" s="20">
        <f>K2354+K2355+K2359+K2363</f>
        <v>0</v>
      </c>
      <c r="L2353" s="20">
        <f>L2354+L2355+L2359+L2363</f>
        <v>0</v>
      </c>
      <c r="M2353" s="21">
        <f>M2354+M2355+M2359+M2363</f>
        <v>0</v>
      </c>
    </row>
    <row r="2354" spans="1:13" ht="15" x14ac:dyDescent="0.2">
      <c r="A2354" s="22" t="s">
        <v>56</v>
      </c>
      <c r="B2354" s="76">
        <v>12</v>
      </c>
      <c r="C2354" s="23" t="s">
        <v>35</v>
      </c>
      <c r="D2354" s="24" t="s">
        <v>72</v>
      </c>
      <c r="E2354" s="25" t="s">
        <v>72</v>
      </c>
      <c r="F2354" s="25" t="s">
        <v>72</v>
      </c>
      <c r="G2354" s="25" t="s">
        <v>72</v>
      </c>
      <c r="H2354" s="26" t="s">
        <v>72</v>
      </c>
      <c r="I2354" s="27">
        <f>J2354+K2354+L2354+M2354</f>
        <v>0</v>
      </c>
      <c r="J2354" s="28"/>
      <c r="K2354" s="28"/>
      <c r="L2354" s="28"/>
      <c r="M2354" s="28"/>
    </row>
    <row r="2355" spans="1:13" ht="30" x14ac:dyDescent="0.2">
      <c r="A2355" s="30" t="s">
        <v>57</v>
      </c>
      <c r="B2355" s="76">
        <v>13</v>
      </c>
      <c r="C2355" s="23" t="s">
        <v>37</v>
      </c>
      <c r="D2355" s="24" t="s">
        <v>72</v>
      </c>
      <c r="E2355" s="33" t="s">
        <v>72</v>
      </c>
      <c r="F2355" s="33" t="s">
        <v>72</v>
      </c>
      <c r="G2355" s="33" t="s">
        <v>72</v>
      </c>
      <c r="H2355" s="34" t="s">
        <v>72</v>
      </c>
      <c r="I2355" s="27">
        <f t="shared" ref="I2355:I2363" si="220">J2355+K2355+L2355+M2355</f>
        <v>0</v>
      </c>
      <c r="J2355" s="35"/>
      <c r="K2355" s="35"/>
      <c r="L2355" s="35"/>
      <c r="M2355" s="36"/>
    </row>
    <row r="2356" spans="1:13" ht="30" x14ac:dyDescent="0.2">
      <c r="A2356" s="37" t="s">
        <v>58</v>
      </c>
      <c r="B2356" s="44" t="s">
        <v>73</v>
      </c>
      <c r="C2356" s="39" t="s">
        <v>37</v>
      </c>
      <c r="D2356" s="24" t="s">
        <v>72</v>
      </c>
      <c r="E2356" s="40" t="s">
        <v>72</v>
      </c>
      <c r="F2356" s="40" t="s">
        <v>72</v>
      </c>
      <c r="G2356" s="40" t="s">
        <v>72</v>
      </c>
      <c r="H2356" s="41" t="s">
        <v>72</v>
      </c>
      <c r="I2356" s="27">
        <f t="shared" si="220"/>
        <v>0</v>
      </c>
      <c r="J2356" s="42"/>
      <c r="K2356" s="42"/>
      <c r="L2356" s="42"/>
      <c r="M2356" s="43"/>
    </row>
    <row r="2357" spans="1:13" ht="30" x14ac:dyDescent="0.2">
      <c r="A2357" s="37" t="s">
        <v>60</v>
      </c>
      <c r="B2357" s="44" t="s">
        <v>74</v>
      </c>
      <c r="C2357" s="39" t="s">
        <v>37</v>
      </c>
      <c r="D2357" s="24" t="s">
        <v>72</v>
      </c>
      <c r="E2357" s="40" t="s">
        <v>72</v>
      </c>
      <c r="F2357" s="40" t="s">
        <v>72</v>
      </c>
      <c r="G2357" s="40" t="s">
        <v>72</v>
      </c>
      <c r="H2357" s="41" t="s">
        <v>72</v>
      </c>
      <c r="I2357" s="27">
        <f t="shared" si="220"/>
        <v>0</v>
      </c>
      <c r="J2357" s="42"/>
      <c r="K2357" s="42"/>
      <c r="L2357" s="42"/>
      <c r="M2357" s="43"/>
    </row>
    <row r="2358" spans="1:13" ht="30" x14ac:dyDescent="0.2">
      <c r="A2358" s="37" t="s">
        <v>62</v>
      </c>
      <c r="B2358" s="44" t="s">
        <v>75</v>
      </c>
      <c r="C2358" s="39" t="s">
        <v>44</v>
      </c>
      <c r="D2358" s="24" t="s">
        <v>72</v>
      </c>
      <c r="E2358" s="40" t="s">
        <v>72</v>
      </c>
      <c r="F2358" s="40" t="s">
        <v>72</v>
      </c>
      <c r="G2358" s="40" t="s">
        <v>72</v>
      </c>
      <c r="H2358" s="41" t="s">
        <v>72</v>
      </c>
      <c r="I2358" s="27">
        <f t="shared" si="220"/>
        <v>0</v>
      </c>
      <c r="J2358" s="42"/>
      <c r="K2358" s="42"/>
      <c r="L2358" s="42"/>
      <c r="M2358" s="42"/>
    </row>
    <row r="2359" spans="1:13" ht="15" x14ac:dyDescent="0.2">
      <c r="A2359" s="45" t="s">
        <v>64</v>
      </c>
      <c r="B2359" s="76">
        <v>14</v>
      </c>
      <c r="C2359" s="46" t="s">
        <v>46</v>
      </c>
      <c r="D2359" s="24" t="s">
        <v>72</v>
      </c>
      <c r="E2359" s="25" t="s">
        <v>72</v>
      </c>
      <c r="F2359" s="25" t="s">
        <v>72</v>
      </c>
      <c r="G2359" s="25" t="s">
        <v>72</v>
      </c>
      <c r="H2359" s="26" t="s">
        <v>72</v>
      </c>
      <c r="I2359" s="27">
        <f t="shared" si="220"/>
        <v>0</v>
      </c>
      <c r="J2359" s="28"/>
      <c r="K2359" s="28"/>
      <c r="L2359" s="28"/>
      <c r="M2359" s="29"/>
    </row>
    <row r="2360" spans="1:13" ht="15" x14ac:dyDescent="0.2">
      <c r="A2360" s="194" t="s">
        <v>65</v>
      </c>
      <c r="B2360" s="47" t="s">
        <v>76</v>
      </c>
      <c r="C2360" s="48" t="s">
        <v>49</v>
      </c>
      <c r="D2360" s="24" t="s">
        <v>72</v>
      </c>
      <c r="E2360" s="25" t="s">
        <v>72</v>
      </c>
      <c r="F2360" s="25" t="s">
        <v>72</v>
      </c>
      <c r="G2360" s="25" t="s">
        <v>72</v>
      </c>
      <c r="H2360" s="26" t="s">
        <v>72</v>
      </c>
      <c r="I2360" s="27">
        <f t="shared" si="220"/>
        <v>0</v>
      </c>
      <c r="J2360" s="35"/>
      <c r="K2360" s="35"/>
      <c r="L2360" s="35"/>
      <c r="M2360" s="36"/>
    </row>
    <row r="2361" spans="1:13" ht="30" x14ac:dyDescent="0.2">
      <c r="A2361" s="195"/>
      <c r="B2361" s="47" t="s">
        <v>77</v>
      </c>
      <c r="C2361" s="48" t="s">
        <v>46</v>
      </c>
      <c r="D2361" s="24" t="s">
        <v>72</v>
      </c>
      <c r="E2361" s="25" t="s">
        <v>72</v>
      </c>
      <c r="F2361" s="25" t="s">
        <v>72</v>
      </c>
      <c r="G2361" s="25" t="s">
        <v>72</v>
      </c>
      <c r="H2361" s="26" t="s">
        <v>72</v>
      </c>
      <c r="I2361" s="27">
        <f t="shared" si="220"/>
        <v>0</v>
      </c>
      <c r="J2361" s="35"/>
      <c r="K2361" s="35"/>
      <c r="L2361" s="35"/>
      <c r="M2361" s="36"/>
    </row>
    <row r="2362" spans="1:13" ht="30" x14ac:dyDescent="0.2">
      <c r="A2362" s="49" t="s">
        <v>68</v>
      </c>
      <c r="B2362" s="47" t="s">
        <v>78</v>
      </c>
      <c r="C2362" s="48" t="s">
        <v>46</v>
      </c>
      <c r="D2362" s="24" t="s">
        <v>72</v>
      </c>
      <c r="E2362" s="25" t="s">
        <v>72</v>
      </c>
      <c r="F2362" s="25" t="s">
        <v>72</v>
      </c>
      <c r="G2362" s="25" t="s">
        <v>72</v>
      </c>
      <c r="H2362" s="26" t="s">
        <v>72</v>
      </c>
      <c r="I2362" s="27">
        <f t="shared" si="220"/>
        <v>0</v>
      </c>
      <c r="J2362" s="35"/>
      <c r="K2362" s="35"/>
      <c r="L2362" s="35"/>
      <c r="M2362" s="36"/>
    </row>
    <row r="2363" spans="1:13" ht="15.75" thickBot="1" x14ac:dyDescent="0.25">
      <c r="A2363" s="50" t="s">
        <v>70</v>
      </c>
      <c r="B2363" s="51">
        <v>15</v>
      </c>
      <c r="C2363" s="52" t="s">
        <v>54</v>
      </c>
      <c r="D2363" s="53" t="s">
        <v>72</v>
      </c>
      <c r="E2363" s="54" t="s">
        <v>72</v>
      </c>
      <c r="F2363" s="54" t="s">
        <v>72</v>
      </c>
      <c r="G2363" s="54" t="s">
        <v>72</v>
      </c>
      <c r="H2363" s="55" t="s">
        <v>72</v>
      </c>
      <c r="I2363" s="56">
        <f t="shared" si="220"/>
        <v>0</v>
      </c>
      <c r="J2363" s="57"/>
      <c r="K2363" s="57"/>
      <c r="L2363" s="57"/>
      <c r="M2363" s="58"/>
    </row>
    <row r="2364" spans="1:13" ht="42.75" x14ac:dyDescent="0.2">
      <c r="A2364" s="13" t="s">
        <v>79</v>
      </c>
      <c r="B2364" s="14">
        <v>16</v>
      </c>
      <c r="C2364" s="15"/>
      <c r="D2364" s="59">
        <f>E2364+F2364+G2364+H2364</f>
        <v>0</v>
      </c>
      <c r="E2364" s="17">
        <f>E2365+E2366+E2370+E2374</f>
        <v>0</v>
      </c>
      <c r="F2364" s="17">
        <f>F2365+F2366+F2370+F2374</f>
        <v>0</v>
      </c>
      <c r="G2364" s="17">
        <f>G2365+G2366+G2370+G2374</f>
        <v>0</v>
      </c>
      <c r="H2364" s="18">
        <f>H2365+H2366+H2370+H2374</f>
        <v>0</v>
      </c>
      <c r="I2364" s="60">
        <f>J2364+K2364+L2364+M2364</f>
        <v>0</v>
      </c>
      <c r="J2364" s="20">
        <f>J2365+J2366+J2370+J2374</f>
        <v>0</v>
      </c>
      <c r="K2364" s="20">
        <f>K2365+K2366+K2370+K2374</f>
        <v>0</v>
      </c>
      <c r="L2364" s="20">
        <f>L2365+L2366+L2370+L2374</f>
        <v>0</v>
      </c>
      <c r="M2364" s="21">
        <f>M2365+M2366+M2370+M2374</f>
        <v>0</v>
      </c>
    </row>
    <row r="2365" spans="1:13" ht="15" x14ac:dyDescent="0.2">
      <c r="A2365" s="22" t="s">
        <v>56</v>
      </c>
      <c r="B2365" s="76">
        <v>17</v>
      </c>
      <c r="C2365" s="23" t="s">
        <v>35</v>
      </c>
      <c r="D2365" s="24">
        <f>E2365+F2365+G2365+H2365</f>
        <v>0</v>
      </c>
      <c r="E2365" s="25"/>
      <c r="F2365" s="25"/>
      <c r="G2365" s="25"/>
      <c r="H2365" s="26"/>
      <c r="I2365" s="27">
        <f>J2365+K2365+L2365+M2365</f>
        <v>0</v>
      </c>
      <c r="J2365" s="28"/>
      <c r="K2365" s="28"/>
      <c r="L2365" s="28"/>
      <c r="M2365" s="29"/>
    </row>
    <row r="2366" spans="1:13" ht="30" x14ac:dyDescent="0.2">
      <c r="A2366" s="30" t="s">
        <v>57</v>
      </c>
      <c r="B2366" s="76">
        <v>18</v>
      </c>
      <c r="C2366" s="23" t="s">
        <v>37</v>
      </c>
      <c r="D2366" s="24">
        <f t="shared" ref="D2366:D2374" si="221">E2366+F2366+G2366+H2366</f>
        <v>0</v>
      </c>
      <c r="E2366" s="33">
        <f>E2367+E2368+E2369</f>
        <v>0</v>
      </c>
      <c r="F2366" s="33">
        <f>F2367+F2368+F2369</f>
        <v>0</v>
      </c>
      <c r="G2366" s="33">
        <f>G2367+G2368+G2369</f>
        <v>0</v>
      </c>
      <c r="H2366" s="34">
        <f>H2367+H2368+H2369</f>
        <v>0</v>
      </c>
      <c r="I2366" s="27">
        <f t="shared" ref="I2366:I2374" si="222">J2366+K2366+L2366+M2366</f>
        <v>0</v>
      </c>
      <c r="J2366" s="35">
        <f>J2367+J2368+J2369</f>
        <v>0</v>
      </c>
      <c r="K2366" s="35">
        <f>K2367+K2368+K2369</f>
        <v>0</v>
      </c>
      <c r="L2366" s="35">
        <f>L2367+L2368+L2369</f>
        <v>0</v>
      </c>
      <c r="M2366" s="36">
        <f>M2367+M2368+M2369</f>
        <v>0</v>
      </c>
    </row>
    <row r="2367" spans="1:13" ht="30" x14ac:dyDescent="0.2">
      <c r="A2367" s="37" t="s">
        <v>58</v>
      </c>
      <c r="B2367" s="44" t="s">
        <v>80</v>
      </c>
      <c r="C2367" s="39" t="s">
        <v>37</v>
      </c>
      <c r="D2367" s="24">
        <f t="shared" si="221"/>
        <v>0</v>
      </c>
      <c r="E2367" s="40"/>
      <c r="F2367" s="40"/>
      <c r="G2367" s="40"/>
      <c r="H2367" s="41"/>
      <c r="I2367" s="27">
        <f t="shared" si="222"/>
        <v>0</v>
      </c>
      <c r="J2367" s="42"/>
      <c r="K2367" s="42"/>
      <c r="L2367" s="42"/>
      <c r="M2367" s="43"/>
    </row>
    <row r="2368" spans="1:13" ht="30" x14ac:dyDescent="0.2">
      <c r="A2368" s="37" t="s">
        <v>60</v>
      </c>
      <c r="B2368" s="44" t="s">
        <v>81</v>
      </c>
      <c r="C2368" s="39" t="s">
        <v>37</v>
      </c>
      <c r="D2368" s="24">
        <f t="shared" si="221"/>
        <v>0</v>
      </c>
      <c r="E2368" s="40"/>
      <c r="F2368" s="40"/>
      <c r="G2368" s="40"/>
      <c r="H2368" s="41"/>
      <c r="I2368" s="27">
        <f t="shared" si="222"/>
        <v>0</v>
      </c>
      <c r="J2368" s="42"/>
      <c r="K2368" s="42"/>
      <c r="L2368" s="42"/>
      <c r="M2368" s="43"/>
    </row>
    <row r="2369" spans="1:13" ht="30" x14ac:dyDescent="0.2">
      <c r="A2369" s="37" t="s">
        <v>62</v>
      </c>
      <c r="B2369" s="44" t="s">
        <v>82</v>
      </c>
      <c r="C2369" s="39" t="s">
        <v>44</v>
      </c>
      <c r="D2369" s="24">
        <f t="shared" si="221"/>
        <v>0</v>
      </c>
      <c r="E2369" s="40"/>
      <c r="F2369" s="40"/>
      <c r="G2369" s="40"/>
      <c r="H2369" s="41"/>
      <c r="I2369" s="27">
        <f t="shared" si="222"/>
        <v>0</v>
      </c>
      <c r="J2369" s="42"/>
      <c r="K2369" s="42"/>
      <c r="L2369" s="42"/>
      <c r="M2369" s="43"/>
    </row>
    <row r="2370" spans="1:13" ht="15" x14ac:dyDescent="0.2">
      <c r="A2370" s="45" t="s">
        <v>64</v>
      </c>
      <c r="B2370" s="76">
        <v>19</v>
      </c>
      <c r="C2370" s="46" t="s">
        <v>46</v>
      </c>
      <c r="D2370" s="24">
        <v>0</v>
      </c>
      <c r="E2370" s="25">
        <v>0</v>
      </c>
      <c r="F2370" s="25">
        <v>0</v>
      </c>
      <c r="G2370" s="25">
        <v>0</v>
      </c>
      <c r="H2370" s="26">
        <f>D2370-E2370-F2370-G2370</f>
        <v>0</v>
      </c>
      <c r="I2370" s="27">
        <f t="shared" si="222"/>
        <v>0</v>
      </c>
      <c r="J2370" s="28"/>
      <c r="K2370" s="28"/>
      <c r="L2370" s="28"/>
      <c r="M2370" s="29"/>
    </row>
    <row r="2371" spans="1:13" ht="15" x14ac:dyDescent="0.2">
      <c r="A2371" s="194" t="s">
        <v>65</v>
      </c>
      <c r="B2371" s="47" t="s">
        <v>83</v>
      </c>
      <c r="C2371" s="48" t="s">
        <v>49</v>
      </c>
      <c r="D2371" s="24">
        <v>0</v>
      </c>
      <c r="E2371" s="25"/>
      <c r="F2371" s="25"/>
      <c r="G2371" s="25"/>
      <c r="H2371" s="26"/>
      <c r="I2371" s="27">
        <f t="shared" si="222"/>
        <v>0</v>
      </c>
      <c r="J2371" s="35"/>
      <c r="K2371" s="35"/>
      <c r="L2371" s="35"/>
      <c r="M2371" s="36"/>
    </row>
    <row r="2372" spans="1:13" ht="30" x14ac:dyDescent="0.2">
      <c r="A2372" s="195"/>
      <c r="B2372" s="47" t="s">
        <v>84</v>
      </c>
      <c r="C2372" s="48" t="s">
        <v>46</v>
      </c>
      <c r="D2372" s="24">
        <v>0</v>
      </c>
      <c r="E2372" s="25"/>
      <c r="F2372" s="25"/>
      <c r="G2372" s="25"/>
      <c r="H2372" s="26"/>
      <c r="I2372" s="27">
        <f t="shared" si="222"/>
        <v>0</v>
      </c>
      <c r="J2372" s="35"/>
      <c r="K2372" s="35"/>
      <c r="L2372" s="35"/>
      <c r="M2372" s="36"/>
    </row>
    <row r="2373" spans="1:13" ht="30" x14ac:dyDescent="0.2">
      <c r="A2373" s="49" t="s">
        <v>68</v>
      </c>
      <c r="B2373" s="47" t="s">
        <v>85</v>
      </c>
      <c r="C2373" s="48" t="s">
        <v>46</v>
      </c>
      <c r="D2373" s="24">
        <f t="shared" si="221"/>
        <v>0</v>
      </c>
      <c r="E2373" s="25"/>
      <c r="F2373" s="25"/>
      <c r="G2373" s="25"/>
      <c r="H2373" s="26"/>
      <c r="I2373" s="27">
        <f t="shared" si="222"/>
        <v>0</v>
      </c>
      <c r="J2373" s="35"/>
      <c r="K2373" s="35"/>
      <c r="L2373" s="35"/>
      <c r="M2373" s="36"/>
    </row>
    <row r="2374" spans="1:13" ht="15.75" thickBot="1" x14ac:dyDescent="0.25">
      <c r="A2374" s="61" t="s">
        <v>70</v>
      </c>
      <c r="B2374" s="77">
        <v>20</v>
      </c>
      <c r="C2374" s="62" t="s">
        <v>54</v>
      </c>
      <c r="D2374" s="63">
        <f t="shared" si="221"/>
        <v>0</v>
      </c>
      <c r="E2374" s="64"/>
      <c r="F2374" s="64"/>
      <c r="G2374" s="64"/>
      <c r="H2374" s="65"/>
      <c r="I2374" s="66">
        <f t="shared" si="222"/>
        <v>0</v>
      </c>
      <c r="J2374" s="67"/>
      <c r="K2374" s="67"/>
      <c r="L2374" s="67"/>
      <c r="M2374" s="68"/>
    </row>
    <row r="2375" spans="1:13" ht="13.5" thickTop="1" x14ac:dyDescent="0.2"/>
  </sheetData>
  <mergeCells count="770">
    <mergeCell ref="K770:M770"/>
    <mergeCell ref="K771:M771"/>
    <mergeCell ref="K772:M772"/>
    <mergeCell ref="K773:M773"/>
    <mergeCell ref="K774:M774"/>
    <mergeCell ref="K775:M775"/>
    <mergeCell ref="A777:M777"/>
    <mergeCell ref="A778:M778"/>
    <mergeCell ref="A779:M779"/>
    <mergeCell ref="K769:M769"/>
    <mergeCell ref="A710:M710"/>
    <mergeCell ref="A712:A714"/>
    <mergeCell ref="B712:B714"/>
    <mergeCell ref="C712:C714"/>
    <mergeCell ref="D712:D714"/>
    <mergeCell ref="E712:H713"/>
    <mergeCell ref="I712:I714"/>
    <mergeCell ref="J712:M713"/>
    <mergeCell ref="A723:A724"/>
    <mergeCell ref="A734:A735"/>
    <mergeCell ref="A745:A746"/>
    <mergeCell ref="A756:A757"/>
    <mergeCell ref="K701:M701"/>
    <mergeCell ref="K702:M702"/>
    <mergeCell ref="K703:M703"/>
    <mergeCell ref="K704:M704"/>
    <mergeCell ref="K705:M705"/>
    <mergeCell ref="K706:M706"/>
    <mergeCell ref="A708:M708"/>
    <mergeCell ref="A709:M709"/>
    <mergeCell ref="K768:M768"/>
    <mergeCell ref="K699:M699"/>
    <mergeCell ref="K700:M700"/>
    <mergeCell ref="A641:M641"/>
    <mergeCell ref="A643:A645"/>
    <mergeCell ref="B643:B645"/>
    <mergeCell ref="C643:C645"/>
    <mergeCell ref="D643:D645"/>
    <mergeCell ref="E643:H644"/>
    <mergeCell ref="I643:I645"/>
    <mergeCell ref="J643:M644"/>
    <mergeCell ref="A654:A655"/>
    <mergeCell ref="A665:A666"/>
    <mergeCell ref="A676:A677"/>
    <mergeCell ref="A687:A688"/>
    <mergeCell ref="K565:M565"/>
    <mergeCell ref="K566:M566"/>
    <mergeCell ref="K567:M567"/>
    <mergeCell ref="A569:M569"/>
    <mergeCell ref="K630:M630"/>
    <mergeCell ref="A570:M570"/>
    <mergeCell ref="A571:M571"/>
    <mergeCell ref="A573:A575"/>
    <mergeCell ref="B573:B575"/>
    <mergeCell ref="C573:C575"/>
    <mergeCell ref="D573:D575"/>
    <mergeCell ref="E573:H574"/>
    <mergeCell ref="I573:I575"/>
    <mergeCell ref="J573:M574"/>
    <mergeCell ref="A584:A585"/>
    <mergeCell ref="A595:A596"/>
    <mergeCell ref="A606:A607"/>
    <mergeCell ref="A617:A618"/>
    <mergeCell ref="K560:M560"/>
    <mergeCell ref="A508:A509"/>
    <mergeCell ref="A519:A520"/>
    <mergeCell ref="A530:A531"/>
    <mergeCell ref="A541:A542"/>
    <mergeCell ref="K561:M561"/>
    <mergeCell ref="K562:M562"/>
    <mergeCell ref="K563:M563"/>
    <mergeCell ref="K564:M564"/>
    <mergeCell ref="A494:M494"/>
    <mergeCell ref="A495:M495"/>
    <mergeCell ref="A493:M493"/>
    <mergeCell ref="A497:A499"/>
    <mergeCell ref="B497:B499"/>
    <mergeCell ref="C497:C499"/>
    <mergeCell ref="D497:D499"/>
    <mergeCell ref="E497:H498"/>
    <mergeCell ref="I497:I499"/>
    <mergeCell ref="J497:M498"/>
    <mergeCell ref="K486:M486"/>
    <mergeCell ref="K487:M487"/>
    <mergeCell ref="K488:M488"/>
    <mergeCell ref="K489:M489"/>
    <mergeCell ref="K490:M490"/>
    <mergeCell ref="K491:M491"/>
    <mergeCell ref="K485:M485"/>
    <mergeCell ref="A440:A441"/>
    <mergeCell ref="A451:A452"/>
    <mergeCell ref="A462:A463"/>
    <mergeCell ref="A473:A474"/>
    <mergeCell ref="K484:M484"/>
    <mergeCell ref="K422:M422"/>
    <mergeCell ref="A425:M425"/>
    <mergeCell ref="A426:M426"/>
    <mergeCell ref="K423:M423"/>
    <mergeCell ref="A427:M427"/>
    <mergeCell ref="A429:A431"/>
    <mergeCell ref="B429:B431"/>
    <mergeCell ref="C429:C431"/>
    <mergeCell ref="D429:D431"/>
    <mergeCell ref="E429:H430"/>
    <mergeCell ref="I429:I431"/>
    <mergeCell ref="J429:M430"/>
    <mergeCell ref="K416:M416"/>
    <mergeCell ref="K417:M417"/>
    <mergeCell ref="K418:M418"/>
    <mergeCell ref="K419:M419"/>
    <mergeCell ref="K420:M420"/>
    <mergeCell ref="K421:M421"/>
    <mergeCell ref="J360:M361"/>
    <mergeCell ref="A371:A372"/>
    <mergeCell ref="A382:A383"/>
    <mergeCell ref="A393:A394"/>
    <mergeCell ref="A404:A405"/>
    <mergeCell ref="K354:M354"/>
    <mergeCell ref="A356:M356"/>
    <mergeCell ref="A357:M357"/>
    <mergeCell ref="A358:M358"/>
    <mergeCell ref="A360:A362"/>
    <mergeCell ref="B360:B362"/>
    <mergeCell ref="C360:C362"/>
    <mergeCell ref="D360:D362"/>
    <mergeCell ref="E360:H361"/>
    <mergeCell ref="I360:I362"/>
    <mergeCell ref="K348:M348"/>
    <mergeCell ref="K349:M349"/>
    <mergeCell ref="K350:M350"/>
    <mergeCell ref="K351:M351"/>
    <mergeCell ref="K352:M352"/>
    <mergeCell ref="K353:M353"/>
    <mergeCell ref="K347:M347"/>
    <mergeCell ref="A304:A305"/>
    <mergeCell ref="A315:A316"/>
    <mergeCell ref="A326:A327"/>
    <mergeCell ref="A337:A338"/>
    <mergeCell ref="K285:M285"/>
    <mergeCell ref="A289:M289"/>
    <mergeCell ref="K286:M286"/>
    <mergeCell ref="K287:M287"/>
    <mergeCell ref="A290:M290"/>
    <mergeCell ref="A291:M291"/>
    <mergeCell ref="A293:A295"/>
    <mergeCell ref="B293:B295"/>
    <mergeCell ref="C293:C295"/>
    <mergeCell ref="D293:D295"/>
    <mergeCell ref="E293:H294"/>
    <mergeCell ref="I293:I295"/>
    <mergeCell ref="J293:M294"/>
    <mergeCell ref="K280:M280"/>
    <mergeCell ref="K281:M281"/>
    <mergeCell ref="K282:M282"/>
    <mergeCell ref="K283:M283"/>
    <mergeCell ref="K284:M284"/>
    <mergeCell ref="A236:A237"/>
    <mergeCell ref="A247:A248"/>
    <mergeCell ref="A258:A259"/>
    <mergeCell ref="A269:A270"/>
    <mergeCell ref="K218:M218"/>
    <mergeCell ref="A221:M221"/>
    <mergeCell ref="A222:M222"/>
    <mergeCell ref="K219:M219"/>
    <mergeCell ref="A223:M223"/>
    <mergeCell ref="A225:A227"/>
    <mergeCell ref="B225:B227"/>
    <mergeCell ref="C225:C227"/>
    <mergeCell ref="D225:D227"/>
    <mergeCell ref="E225:H226"/>
    <mergeCell ref="I225:I227"/>
    <mergeCell ref="J225:M226"/>
    <mergeCell ref="K212:M212"/>
    <mergeCell ref="K213:M213"/>
    <mergeCell ref="K214:M214"/>
    <mergeCell ref="K215:M215"/>
    <mergeCell ref="K216:M216"/>
    <mergeCell ref="K217:M217"/>
    <mergeCell ref="A169:A170"/>
    <mergeCell ref="A180:A181"/>
    <mergeCell ref="A191:A192"/>
    <mergeCell ref="A202:A203"/>
    <mergeCell ref="K150:M150"/>
    <mergeCell ref="A154:M154"/>
    <mergeCell ref="K151:M151"/>
    <mergeCell ref="K152:M152"/>
    <mergeCell ref="A155:M155"/>
    <mergeCell ref="A156:M156"/>
    <mergeCell ref="A158:A160"/>
    <mergeCell ref="B158:B160"/>
    <mergeCell ref="C158:C160"/>
    <mergeCell ref="D158:D160"/>
    <mergeCell ref="E158:H159"/>
    <mergeCell ref="I158:I160"/>
    <mergeCell ref="J158:M159"/>
    <mergeCell ref="K146:M146"/>
    <mergeCell ref="K147:M147"/>
    <mergeCell ref="K148:M148"/>
    <mergeCell ref="K149:M149"/>
    <mergeCell ref="J89:M90"/>
    <mergeCell ref="A100:A101"/>
    <mergeCell ref="A111:A112"/>
    <mergeCell ref="A122:A123"/>
    <mergeCell ref="A133:A134"/>
    <mergeCell ref="A86:M86"/>
    <mergeCell ref="A87:M87"/>
    <mergeCell ref="A89:A91"/>
    <mergeCell ref="B89:B91"/>
    <mergeCell ref="C89:C91"/>
    <mergeCell ref="D89:D91"/>
    <mergeCell ref="E89:H90"/>
    <mergeCell ref="I89:I91"/>
    <mergeCell ref="K145:M145"/>
    <mergeCell ref="K77:M77"/>
    <mergeCell ref="K78:M78"/>
    <mergeCell ref="K79:M79"/>
    <mergeCell ref="K80:M80"/>
    <mergeCell ref="K81:M81"/>
    <mergeCell ref="K82:M82"/>
    <mergeCell ref="K76:M76"/>
    <mergeCell ref="K83:M83"/>
    <mergeCell ref="A85:M85"/>
    <mergeCell ref="J14:M15"/>
    <mergeCell ref="I14:I16"/>
    <mergeCell ref="A25:A26"/>
    <mergeCell ref="A36:A37"/>
    <mergeCell ref="A47:A48"/>
    <mergeCell ref="A58:A59"/>
    <mergeCell ref="A14:A16"/>
    <mergeCell ref="B14:B16"/>
    <mergeCell ref="C14:C16"/>
    <mergeCell ref="D14:D16"/>
    <mergeCell ref="E14:H15"/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  <mergeCell ref="K632:M632"/>
    <mergeCell ref="K633:M633"/>
    <mergeCell ref="K634:M634"/>
    <mergeCell ref="K635:M635"/>
    <mergeCell ref="K636:M636"/>
    <mergeCell ref="K637:M637"/>
    <mergeCell ref="A639:M639"/>
    <mergeCell ref="A640:M640"/>
    <mergeCell ref="K631:M631"/>
    <mergeCell ref="B781:B783"/>
    <mergeCell ref="C781:C783"/>
    <mergeCell ref="D781:D783"/>
    <mergeCell ref="E781:H782"/>
    <mergeCell ref="I781:I783"/>
    <mergeCell ref="J781:M782"/>
    <mergeCell ref="A792:A793"/>
    <mergeCell ref="A803:A804"/>
    <mergeCell ref="A814:A815"/>
    <mergeCell ref="A781:A783"/>
    <mergeCell ref="A825:A826"/>
    <mergeCell ref="K837:M837"/>
    <mergeCell ref="K838:M838"/>
    <mergeCell ref="K839:M839"/>
    <mergeCell ref="K840:M840"/>
    <mergeCell ref="K841:M841"/>
    <mergeCell ref="K842:M842"/>
    <mergeCell ref="K843:M843"/>
    <mergeCell ref="K844:M844"/>
    <mergeCell ref="A846:M846"/>
    <mergeCell ref="A847:M847"/>
    <mergeCell ref="A848:M848"/>
    <mergeCell ref="A850:A852"/>
    <mergeCell ref="B850:B852"/>
    <mergeCell ref="C850:C852"/>
    <mergeCell ref="D850:D852"/>
    <mergeCell ref="E850:H851"/>
    <mergeCell ref="I850:I852"/>
    <mergeCell ref="J850:M851"/>
    <mergeCell ref="A861:A862"/>
    <mergeCell ref="A872:A873"/>
    <mergeCell ref="A883:A884"/>
    <mergeCell ref="A894:A895"/>
    <mergeCell ref="K907:M907"/>
    <mergeCell ref="K908:M908"/>
    <mergeCell ref="K909:M909"/>
    <mergeCell ref="K910:M910"/>
    <mergeCell ref="K911:M911"/>
    <mergeCell ref="K912:M912"/>
    <mergeCell ref="K913:M913"/>
    <mergeCell ref="K914:M914"/>
    <mergeCell ref="A916:M916"/>
    <mergeCell ref="A917:M917"/>
    <mergeCell ref="A918:M918"/>
    <mergeCell ref="A920:A922"/>
    <mergeCell ref="B920:B922"/>
    <mergeCell ref="C920:C922"/>
    <mergeCell ref="D920:D922"/>
    <mergeCell ref="E920:H921"/>
    <mergeCell ref="I920:I922"/>
    <mergeCell ref="J920:M921"/>
    <mergeCell ref="A931:A932"/>
    <mergeCell ref="A942:A943"/>
    <mergeCell ref="A953:A954"/>
    <mergeCell ref="A964:A965"/>
    <mergeCell ref="K975:M975"/>
    <mergeCell ref="K976:M976"/>
    <mergeCell ref="K977:M977"/>
    <mergeCell ref="K978:M978"/>
    <mergeCell ref="K979:M979"/>
    <mergeCell ref="K980:M980"/>
    <mergeCell ref="K981:M981"/>
    <mergeCell ref="K982:M982"/>
    <mergeCell ref="A984:M984"/>
    <mergeCell ref="A985:M985"/>
    <mergeCell ref="A986:M986"/>
    <mergeCell ref="A988:A990"/>
    <mergeCell ref="B988:B990"/>
    <mergeCell ref="C988:C990"/>
    <mergeCell ref="D988:D990"/>
    <mergeCell ref="E988:H989"/>
    <mergeCell ref="I988:I990"/>
    <mergeCell ref="J988:M989"/>
    <mergeCell ref="A999:A1000"/>
    <mergeCell ref="A1010:A1011"/>
    <mergeCell ref="A1021:A1022"/>
    <mergeCell ref="A1032:A1033"/>
    <mergeCell ref="K1044:M1044"/>
    <mergeCell ref="K1045:M1045"/>
    <mergeCell ref="K1046:M1046"/>
    <mergeCell ref="K1047:M1047"/>
    <mergeCell ref="K1048:M1048"/>
    <mergeCell ref="K1049:M1049"/>
    <mergeCell ref="K1050:M1050"/>
    <mergeCell ref="K1051:M1051"/>
    <mergeCell ref="A1053:M1053"/>
    <mergeCell ref="A1054:M1054"/>
    <mergeCell ref="A1055:M1055"/>
    <mergeCell ref="A1057:A1059"/>
    <mergeCell ref="B1057:B1059"/>
    <mergeCell ref="C1057:C1059"/>
    <mergeCell ref="D1057:D1059"/>
    <mergeCell ref="E1057:H1058"/>
    <mergeCell ref="I1057:I1059"/>
    <mergeCell ref="J1057:M1058"/>
    <mergeCell ref="A1068:A1069"/>
    <mergeCell ref="A1079:A1080"/>
    <mergeCell ref="A1090:A1091"/>
    <mergeCell ref="A1101:A1102"/>
    <mergeCell ref="K1114:M1114"/>
    <mergeCell ref="K1115:M1115"/>
    <mergeCell ref="K1116:M1116"/>
    <mergeCell ref="K1117:M1117"/>
    <mergeCell ref="K1118:M1118"/>
    <mergeCell ref="K1119:M1119"/>
    <mergeCell ref="K1120:M1120"/>
    <mergeCell ref="K1121:M1121"/>
    <mergeCell ref="A1123:M1123"/>
    <mergeCell ref="A1124:M1124"/>
    <mergeCell ref="A1125:M1125"/>
    <mergeCell ref="A1127:A1129"/>
    <mergeCell ref="B1127:B1129"/>
    <mergeCell ref="C1127:C1129"/>
    <mergeCell ref="D1127:D1129"/>
    <mergeCell ref="E1127:H1128"/>
    <mergeCell ref="I1127:I1129"/>
    <mergeCell ref="J1127:M1128"/>
    <mergeCell ref="A1138:A1139"/>
    <mergeCell ref="A1149:A1150"/>
    <mergeCell ref="A1160:A1161"/>
    <mergeCell ref="A1171:A1172"/>
    <mergeCell ref="K1183:M1183"/>
    <mergeCell ref="K1184:M1184"/>
    <mergeCell ref="K1185:M1185"/>
    <mergeCell ref="K1186:M1186"/>
    <mergeCell ref="K1187:M1187"/>
    <mergeCell ref="K1188:M1188"/>
    <mergeCell ref="K1189:M1189"/>
    <mergeCell ref="K1190:M1190"/>
    <mergeCell ref="A1192:M1192"/>
    <mergeCell ref="A1193:M1193"/>
    <mergeCell ref="A1194:M1194"/>
    <mergeCell ref="A1196:A1198"/>
    <mergeCell ref="B1196:B1198"/>
    <mergeCell ref="C1196:C1198"/>
    <mergeCell ref="D1196:D1198"/>
    <mergeCell ref="E1196:H1197"/>
    <mergeCell ref="I1196:I1198"/>
    <mergeCell ref="J1196:M1197"/>
    <mergeCell ref="A1207:A1208"/>
    <mergeCell ref="A1218:A1219"/>
    <mergeCell ref="A1229:A1230"/>
    <mergeCell ref="A1240:A1241"/>
    <mergeCell ref="K1255:M1255"/>
    <mergeCell ref="K1256:M1256"/>
    <mergeCell ref="K1257:M1257"/>
    <mergeCell ref="K1258:M1258"/>
    <mergeCell ref="K1259:M1259"/>
    <mergeCell ref="K1260:M1260"/>
    <mergeCell ref="K1261:M1261"/>
    <mergeCell ref="K1262:M1262"/>
    <mergeCell ref="A1264:M1264"/>
    <mergeCell ref="A1265:M1265"/>
    <mergeCell ref="A1266:M1266"/>
    <mergeCell ref="A1268:A1270"/>
    <mergeCell ref="B1268:B1270"/>
    <mergeCell ref="C1268:C1270"/>
    <mergeCell ref="D1268:D1270"/>
    <mergeCell ref="E1268:H1269"/>
    <mergeCell ref="I1268:I1270"/>
    <mergeCell ref="J1268:M1269"/>
    <mergeCell ref="A1279:A1280"/>
    <mergeCell ref="A1290:A1291"/>
    <mergeCell ref="A1301:A1302"/>
    <mergeCell ref="A1312:A1313"/>
    <mergeCell ref="K1325:M1325"/>
    <mergeCell ref="K1326:M1326"/>
    <mergeCell ref="K1327:M1327"/>
    <mergeCell ref="K1328:M1328"/>
    <mergeCell ref="K1329:M1329"/>
    <mergeCell ref="K1330:M1330"/>
    <mergeCell ref="K1331:M1331"/>
    <mergeCell ref="K1332:M1332"/>
    <mergeCell ref="A1334:M1334"/>
    <mergeCell ref="A1335:M1335"/>
    <mergeCell ref="A1336:M1336"/>
    <mergeCell ref="A1338:A1340"/>
    <mergeCell ref="B1338:B1340"/>
    <mergeCell ref="C1338:C1340"/>
    <mergeCell ref="D1338:D1340"/>
    <mergeCell ref="E1338:H1339"/>
    <mergeCell ref="I1338:I1340"/>
    <mergeCell ref="J1338:M1339"/>
    <mergeCell ref="A1349:A1350"/>
    <mergeCell ref="A1360:A1361"/>
    <mergeCell ref="A1371:A1372"/>
    <mergeCell ref="A1382:A1383"/>
    <mergeCell ref="K1395:M1395"/>
    <mergeCell ref="K1396:M1396"/>
    <mergeCell ref="K1397:M1397"/>
    <mergeCell ref="K1398:M1398"/>
    <mergeCell ref="K1399:M1399"/>
    <mergeCell ref="K1400:M1400"/>
    <mergeCell ref="K1401:M1401"/>
    <mergeCell ref="K1402:M1402"/>
    <mergeCell ref="A1404:M1404"/>
    <mergeCell ref="A1405:M1405"/>
    <mergeCell ref="A1406:M1406"/>
    <mergeCell ref="A1408:A1410"/>
    <mergeCell ref="B1408:B1410"/>
    <mergeCell ref="C1408:C1410"/>
    <mergeCell ref="D1408:D1410"/>
    <mergeCell ref="E1408:H1409"/>
    <mergeCell ref="I1408:I1410"/>
    <mergeCell ref="J1408:M1409"/>
    <mergeCell ref="A1419:A1420"/>
    <mergeCell ref="A1430:A1431"/>
    <mergeCell ref="A1441:A1442"/>
    <mergeCell ref="A1452:A1453"/>
    <mergeCell ref="K1464:M1464"/>
    <mergeCell ref="K1465:M1465"/>
    <mergeCell ref="K1466:M1466"/>
    <mergeCell ref="K1467:M1467"/>
    <mergeCell ref="K1468:M1468"/>
    <mergeCell ref="K1469:M1469"/>
    <mergeCell ref="K1470:M1470"/>
    <mergeCell ref="K1471:M1471"/>
    <mergeCell ref="A1473:M1473"/>
    <mergeCell ref="A1474:M1474"/>
    <mergeCell ref="A1475:M1475"/>
    <mergeCell ref="A1477:A1479"/>
    <mergeCell ref="B1477:B1479"/>
    <mergeCell ref="C1477:C1479"/>
    <mergeCell ref="D1477:D1479"/>
    <mergeCell ref="E1477:H1478"/>
    <mergeCell ref="I1477:I1479"/>
    <mergeCell ref="J1477:M1478"/>
    <mergeCell ref="A1488:A1489"/>
    <mergeCell ref="A1499:A1500"/>
    <mergeCell ref="A1510:A1511"/>
    <mergeCell ref="A1521:A1522"/>
    <mergeCell ref="K1533:M1533"/>
    <mergeCell ref="K1534:M1534"/>
    <mergeCell ref="K1535:M1535"/>
    <mergeCell ref="K1536:M1536"/>
    <mergeCell ref="K1537:M1537"/>
    <mergeCell ref="K1538:M1538"/>
    <mergeCell ref="K1539:M1539"/>
    <mergeCell ref="K1540:M1540"/>
    <mergeCell ref="A1542:M1542"/>
    <mergeCell ref="A1543:M1543"/>
    <mergeCell ref="A1544:M1544"/>
    <mergeCell ref="A1546:A1548"/>
    <mergeCell ref="B1546:B1548"/>
    <mergeCell ref="C1546:C1548"/>
    <mergeCell ref="D1546:D1548"/>
    <mergeCell ref="E1546:H1547"/>
    <mergeCell ref="I1546:I1548"/>
    <mergeCell ref="J1546:M1547"/>
    <mergeCell ref="A1557:A1558"/>
    <mergeCell ref="A1568:A1569"/>
    <mergeCell ref="A1579:A1580"/>
    <mergeCell ref="A1590:A1591"/>
    <mergeCell ref="K1604:M1604"/>
    <mergeCell ref="K1605:M1605"/>
    <mergeCell ref="K1606:M1606"/>
    <mergeCell ref="K1607:M1607"/>
    <mergeCell ref="K1608:M1608"/>
    <mergeCell ref="K1609:M1609"/>
    <mergeCell ref="K1610:M1610"/>
    <mergeCell ref="K1611:M1611"/>
    <mergeCell ref="A1613:M1613"/>
    <mergeCell ref="A1614:M1614"/>
    <mergeCell ref="A1615:M1615"/>
    <mergeCell ref="A1617:A1619"/>
    <mergeCell ref="B1617:B1619"/>
    <mergeCell ref="C1617:C1619"/>
    <mergeCell ref="D1617:D1619"/>
    <mergeCell ref="E1617:H1618"/>
    <mergeCell ref="I1617:I1619"/>
    <mergeCell ref="J1617:M1618"/>
    <mergeCell ref="A1628:A1629"/>
    <mergeCell ref="A1639:A1640"/>
    <mergeCell ref="A1650:A1651"/>
    <mergeCell ref="A1661:A1662"/>
    <mergeCell ref="K1674:M1674"/>
    <mergeCell ref="K1675:M1675"/>
    <mergeCell ref="K1676:M1676"/>
    <mergeCell ref="K1677:M1677"/>
    <mergeCell ref="K1678:M1678"/>
    <mergeCell ref="K1679:M1679"/>
    <mergeCell ref="K1680:M1680"/>
    <mergeCell ref="K1681:M1681"/>
    <mergeCell ref="A1683:M1683"/>
    <mergeCell ref="A1684:M1684"/>
    <mergeCell ref="A1685:M1685"/>
    <mergeCell ref="A1687:A1689"/>
    <mergeCell ref="B1687:B1689"/>
    <mergeCell ref="C1687:C1689"/>
    <mergeCell ref="D1687:D1689"/>
    <mergeCell ref="E1687:H1688"/>
    <mergeCell ref="I1687:I1689"/>
    <mergeCell ref="J1687:M1688"/>
    <mergeCell ref="A1698:A1699"/>
    <mergeCell ref="A1709:A1710"/>
    <mergeCell ref="A1720:A1721"/>
    <mergeCell ref="A1731:A1732"/>
    <mergeCell ref="K1737:M1737"/>
    <mergeCell ref="K1738:M1738"/>
    <mergeCell ref="K1739:M1739"/>
    <mergeCell ref="K1740:M1740"/>
    <mergeCell ref="K1741:M1741"/>
    <mergeCell ref="K1742:M1742"/>
    <mergeCell ref="K1743:M1743"/>
    <mergeCell ref="K1744:M1744"/>
    <mergeCell ref="A1746:M1746"/>
    <mergeCell ref="A1747:M1747"/>
    <mergeCell ref="A1748:M1748"/>
    <mergeCell ref="A1750:A1752"/>
    <mergeCell ref="B1750:B1752"/>
    <mergeCell ref="C1750:C1752"/>
    <mergeCell ref="D1750:D1752"/>
    <mergeCell ref="E1750:H1751"/>
    <mergeCell ref="I1750:I1752"/>
    <mergeCell ref="J1750:M1751"/>
    <mergeCell ref="A1761:A1762"/>
    <mergeCell ref="A1772:A1773"/>
    <mergeCell ref="A1783:A1784"/>
    <mergeCell ref="A1794:A1795"/>
    <mergeCell ref="K1801:M1801"/>
    <mergeCell ref="K1802:M1802"/>
    <mergeCell ref="K1803:M1803"/>
    <mergeCell ref="K1804:M1804"/>
    <mergeCell ref="K1805:M1805"/>
    <mergeCell ref="K1806:M1806"/>
    <mergeCell ref="K1807:M1807"/>
    <mergeCell ref="K1808:M1808"/>
    <mergeCell ref="A1810:M1810"/>
    <mergeCell ref="A1811:M1811"/>
    <mergeCell ref="A1812:M1812"/>
    <mergeCell ref="A1814:A1816"/>
    <mergeCell ref="B1814:B1816"/>
    <mergeCell ref="C1814:C1816"/>
    <mergeCell ref="D1814:D1816"/>
    <mergeCell ref="E1814:H1815"/>
    <mergeCell ref="I1814:I1816"/>
    <mergeCell ref="J1814:M1815"/>
    <mergeCell ref="A1825:A1826"/>
    <mergeCell ref="A1836:A1837"/>
    <mergeCell ref="A1847:A1848"/>
    <mergeCell ref="A1858:A1859"/>
    <mergeCell ref="K1872:M1872"/>
    <mergeCell ref="K1873:M1873"/>
    <mergeCell ref="K1874:M1874"/>
    <mergeCell ref="K1875:M1875"/>
    <mergeCell ref="K1876:M1876"/>
    <mergeCell ref="K1877:M1877"/>
    <mergeCell ref="K1878:M1878"/>
    <mergeCell ref="K1879:M1879"/>
    <mergeCell ref="A1881:M1881"/>
    <mergeCell ref="A1882:M1882"/>
    <mergeCell ref="A1883:M1883"/>
    <mergeCell ref="A1885:A1887"/>
    <mergeCell ref="B1885:B1887"/>
    <mergeCell ref="C1885:C1887"/>
    <mergeCell ref="D1885:D1887"/>
    <mergeCell ref="E1885:H1886"/>
    <mergeCell ref="I1885:I1887"/>
    <mergeCell ref="J1885:M1886"/>
    <mergeCell ref="A1896:A1897"/>
    <mergeCell ref="A1907:A1908"/>
    <mergeCell ref="A1918:A1919"/>
    <mergeCell ref="A1929:A1930"/>
    <mergeCell ref="K1934:M1934"/>
    <mergeCell ref="K1935:M1935"/>
    <mergeCell ref="K1936:M1936"/>
    <mergeCell ref="K1937:M1937"/>
    <mergeCell ref="K1938:M1938"/>
    <mergeCell ref="K1939:M1939"/>
    <mergeCell ref="K1940:M1940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J1947:M1948"/>
    <mergeCell ref="A1958:A1959"/>
    <mergeCell ref="A1969:A1970"/>
    <mergeCell ref="A1980:A1981"/>
    <mergeCell ref="A1991:A1992"/>
    <mergeCell ref="K1996:M1996"/>
    <mergeCell ref="K1997:M1997"/>
    <mergeCell ref="K1998:M1998"/>
    <mergeCell ref="K1999:M1999"/>
    <mergeCell ref="K2000:M2000"/>
    <mergeCell ref="K2001:M2001"/>
    <mergeCell ref="K2002:M2002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J2009:M2010"/>
    <mergeCell ref="K2059:M2059"/>
    <mergeCell ref="K2060:M2060"/>
    <mergeCell ref="K2061:M2061"/>
    <mergeCell ref="K2062:M2062"/>
    <mergeCell ref="K2063:M2063"/>
    <mergeCell ref="A2020:A2021"/>
    <mergeCell ref="A2031:A2032"/>
    <mergeCell ref="A2042:A2043"/>
    <mergeCell ref="A2053:A2054"/>
    <mergeCell ref="K2064:M2064"/>
    <mergeCell ref="K2065:M2065"/>
    <mergeCell ref="K2066:M2066"/>
    <mergeCell ref="A2068:M2068"/>
    <mergeCell ref="A2069:M2069"/>
    <mergeCell ref="A2070:M2070"/>
    <mergeCell ref="A2072:A2074"/>
    <mergeCell ref="B2072:B2074"/>
    <mergeCell ref="C2072:C2074"/>
    <mergeCell ref="D2072:D2074"/>
    <mergeCell ref="E2072:H2073"/>
    <mergeCell ref="I2072:I2074"/>
    <mergeCell ref="J2072:M2073"/>
    <mergeCell ref="A2083:A2084"/>
    <mergeCell ref="A2094:A2095"/>
    <mergeCell ref="A2105:A2106"/>
    <mergeCell ref="A2116:A2117"/>
    <mergeCell ref="K2122:M2122"/>
    <mergeCell ref="K2123:M2123"/>
    <mergeCell ref="K2124:M2124"/>
    <mergeCell ref="K2125:M2125"/>
    <mergeCell ref="K2126:M2126"/>
    <mergeCell ref="K2127:M2127"/>
    <mergeCell ref="K2128:M2128"/>
    <mergeCell ref="K2129:M2129"/>
    <mergeCell ref="A2131:M2131"/>
    <mergeCell ref="A2132:M2132"/>
    <mergeCell ref="A2133:M2133"/>
    <mergeCell ref="A2135:A2137"/>
    <mergeCell ref="B2135:B2137"/>
    <mergeCell ref="C2135:C2137"/>
    <mergeCell ref="D2135:D2137"/>
    <mergeCell ref="E2135:H2136"/>
    <mergeCell ref="I2135:I2137"/>
    <mergeCell ref="J2135:M2136"/>
    <mergeCell ref="K2188:M2188"/>
    <mergeCell ref="K2189:M2189"/>
    <mergeCell ref="K2190:M2190"/>
    <mergeCell ref="K2191:M2191"/>
    <mergeCell ref="K2192:M2192"/>
    <mergeCell ref="A2146:A2147"/>
    <mergeCell ref="A2157:A2158"/>
    <mergeCell ref="A2168:A2169"/>
    <mergeCell ref="A2179:A2180"/>
    <mergeCell ref="K2193:M2193"/>
    <mergeCell ref="K2194:M2194"/>
    <mergeCell ref="K2195:M2195"/>
    <mergeCell ref="A2197:M2197"/>
    <mergeCell ref="A2198:M2198"/>
    <mergeCell ref="A2199:M2199"/>
    <mergeCell ref="A2201:A2203"/>
    <mergeCell ref="B2201:B2203"/>
    <mergeCell ref="C2201:C2203"/>
    <mergeCell ref="D2201:D2203"/>
    <mergeCell ref="E2201:H2202"/>
    <mergeCell ref="I2201:I2203"/>
    <mergeCell ref="J2201:M2202"/>
    <mergeCell ref="A2212:A2213"/>
    <mergeCell ref="A2223:A2224"/>
    <mergeCell ref="A2234:A2235"/>
    <mergeCell ref="A2245:A2246"/>
    <mergeCell ref="K2251:M2251"/>
    <mergeCell ref="K2252:M2252"/>
    <mergeCell ref="K2253:M2253"/>
    <mergeCell ref="K2254:M2254"/>
    <mergeCell ref="K2255:M2255"/>
    <mergeCell ref="K2256:M2256"/>
    <mergeCell ref="K2257:M2257"/>
    <mergeCell ref="K2258:M2258"/>
    <mergeCell ref="A2260:M2260"/>
    <mergeCell ref="A2261:M2261"/>
    <mergeCell ref="A2262:M2262"/>
    <mergeCell ref="A2264:A2266"/>
    <mergeCell ref="B2264:B2266"/>
    <mergeCell ref="C2264:C2266"/>
    <mergeCell ref="D2264:D2266"/>
    <mergeCell ref="E2264:H2265"/>
    <mergeCell ref="I2264:I2266"/>
    <mergeCell ref="J2264:M2265"/>
    <mergeCell ref="A2275:A2276"/>
    <mergeCell ref="A2286:A2287"/>
    <mergeCell ref="A2297:A2298"/>
    <mergeCell ref="A2308:A2309"/>
    <mergeCell ref="K2314:M2314"/>
    <mergeCell ref="K2315:M2315"/>
    <mergeCell ref="K2316:M2316"/>
    <mergeCell ref="K2317:M2317"/>
    <mergeCell ref="K2318:M2318"/>
    <mergeCell ref="A2338:A2339"/>
    <mergeCell ref="A2349:A2350"/>
    <mergeCell ref="A2360:A2361"/>
    <mergeCell ref="A2371:A2372"/>
    <mergeCell ref="K2319:M2319"/>
    <mergeCell ref="K2320:M2320"/>
    <mergeCell ref="K2321:M2321"/>
    <mergeCell ref="A2323:M2323"/>
    <mergeCell ref="A2324:M2324"/>
    <mergeCell ref="A2325:M2325"/>
    <mergeCell ref="A2327:A2329"/>
    <mergeCell ref="B2327:B2329"/>
    <mergeCell ref="C2327:C2329"/>
    <mergeCell ref="D2327:D2329"/>
    <mergeCell ref="E2327:H2328"/>
    <mergeCell ref="I2327:I2329"/>
    <mergeCell ref="J2327:M2328"/>
  </mergeCells>
  <pageMargins left="0" right="0" top="0.19685039370078741" bottom="0.19685039370078741" header="0.51181102362204722" footer="0.51181102362204722"/>
  <pageSetup paperSize="9" scale="10" orientation="portrait" r:id="rId1"/>
  <headerFooter alignWithMargins="0"/>
  <rowBreaks count="34" manualBreakCount="34">
    <brk id="75" max="12" man="1"/>
    <brk id="144" max="12" man="1"/>
    <brk id="211" max="12" man="1"/>
    <brk id="279" max="12" man="1"/>
    <brk id="346" max="12" man="1"/>
    <brk id="415" max="12" man="1"/>
    <brk id="483" max="12" man="1"/>
    <brk id="559" max="12" man="1"/>
    <brk id="629" max="12" man="1"/>
    <brk id="698" max="12" man="1"/>
    <brk id="767" max="12" man="1"/>
    <brk id="836" max="12" man="1"/>
    <brk id="906" max="12" man="1"/>
    <brk id="974" max="12" man="1"/>
    <brk id="1043" max="12" man="1"/>
    <brk id="1113" max="12" man="1"/>
    <brk id="1182" max="12" man="1"/>
    <brk id="1254" max="12" man="1"/>
    <brk id="1324" max="12" man="1"/>
    <brk id="1394" max="12" man="1"/>
    <brk id="1463" max="12" man="1"/>
    <brk id="1532" max="12" man="1"/>
    <brk id="1603" max="12" man="1"/>
    <brk id="1673" max="12" man="1"/>
    <brk id="1736" max="12" man="1"/>
    <brk id="1800" max="12" man="1"/>
    <brk id="1871" max="12" man="1"/>
    <brk id="1933" max="12" man="1"/>
    <brk id="1995" max="12" man="1"/>
    <brk id="2058" max="12" man="1"/>
    <brk id="2121" max="12" man="1"/>
    <brk id="2187" max="12" man="1"/>
    <brk id="2250" max="12" man="1"/>
    <brk id="2313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2019-01-25T02:43:50Z</dcterms:modified>
</cp:coreProperties>
</file>